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abian2508_javerianacali_edu_co/Documents/MATERIAS 9 SEMESTRE/PD1/PD2/TERCERA ENTREGA/2023102 - ANEXOS/"/>
    </mc:Choice>
  </mc:AlternateContent>
  <xr:revisionPtr revIDLastSave="75" documentId="8_{B1DB3219-35D9-4A0F-8131-554F5606F643}" xr6:coauthVersionLast="47" xr6:coauthVersionMax="47" xr10:uidLastSave="{67C05F75-0FAF-4DA4-8D9C-8DB791B7C128}"/>
  <bookViews>
    <workbookView xWindow="0" yWindow="15" windowWidth="20490" windowHeight="10905" activeTab="1" xr2:uid="{542989C7-1367-45AE-83E2-50F68BAAF091}"/>
  </bookViews>
  <sheets>
    <sheet name="DATOS" sheetId="4" r:id="rId1"/>
    <sheet name="BASE DE DATOS PARA DOE" sheetId="5" r:id="rId2"/>
  </sheets>
  <definedNames>
    <definedName name="_xlnm._FilterDatabase" localSheetId="0" hidden="1">DATOS!$B$4:$Q$96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5" l="1"/>
  <c r="K13" i="5"/>
  <c r="K17" i="5"/>
  <c r="K21" i="5"/>
  <c r="K25" i="5"/>
  <c r="K29" i="5"/>
  <c r="K33" i="5"/>
  <c r="K37" i="5"/>
  <c r="K41" i="5"/>
  <c r="K45" i="5"/>
  <c r="K49" i="5"/>
  <c r="K53" i="5"/>
  <c r="K57" i="5"/>
  <c r="K61" i="5"/>
  <c r="K65" i="5"/>
  <c r="K69" i="5"/>
  <c r="K73" i="5"/>
  <c r="K77" i="5"/>
  <c r="K81" i="5"/>
  <c r="K85" i="5"/>
  <c r="K89" i="5"/>
  <c r="K93" i="5"/>
  <c r="K5" i="5"/>
  <c r="W13" i="4"/>
  <c r="X22" i="4"/>
  <c r="X24" i="4" s="1"/>
  <c r="W10" i="4" s="1"/>
  <c r="W9" i="4" s="1"/>
  <c r="W8" i="4" s="1"/>
  <c r="AA22" i="4"/>
  <c r="AA24" i="4" s="1"/>
  <c r="Q93" i="4"/>
  <c r="M93" i="4"/>
  <c r="O93" i="4" s="1"/>
  <c r="Q89" i="4"/>
  <c r="M89" i="4"/>
  <c r="O89" i="4" s="1"/>
  <c r="Q85" i="4"/>
  <c r="M85" i="4"/>
  <c r="O85" i="4" s="1"/>
  <c r="Q81" i="4"/>
  <c r="M81" i="4"/>
  <c r="O81" i="4" s="1"/>
  <c r="Q77" i="4"/>
  <c r="M77" i="4"/>
  <c r="O77" i="4" s="1"/>
  <c r="Q73" i="4"/>
  <c r="M73" i="4"/>
  <c r="O73" i="4" s="1"/>
  <c r="Q69" i="4"/>
  <c r="M69" i="4"/>
  <c r="O69" i="4" s="1"/>
  <c r="Q65" i="4"/>
  <c r="M65" i="4"/>
  <c r="O65" i="4" s="1"/>
  <c r="Q61" i="4"/>
  <c r="M61" i="4"/>
  <c r="O61" i="4" s="1"/>
  <c r="Q57" i="4"/>
  <c r="M57" i="4"/>
  <c r="O57" i="4" s="1"/>
  <c r="Q53" i="4"/>
  <c r="M53" i="4"/>
  <c r="O53" i="4" s="1"/>
  <c r="Q49" i="4"/>
  <c r="M49" i="4"/>
  <c r="O49" i="4" s="1"/>
  <c r="Q45" i="4"/>
  <c r="M45" i="4"/>
  <c r="O45" i="4" s="1"/>
  <c r="Q41" i="4"/>
  <c r="M41" i="4"/>
  <c r="O41" i="4" s="1"/>
  <c r="Q37" i="4"/>
  <c r="M37" i="4"/>
  <c r="O37" i="4" s="1"/>
  <c r="Q33" i="4"/>
  <c r="M33" i="4"/>
  <c r="O33" i="4" s="1"/>
  <c r="Q29" i="4"/>
  <c r="M29" i="4"/>
  <c r="O29" i="4" s="1"/>
  <c r="Q25" i="4"/>
  <c r="M25" i="4"/>
  <c r="O25" i="4" s="1"/>
  <c r="Q21" i="4"/>
  <c r="M21" i="4"/>
  <c r="O21" i="4" s="1"/>
  <c r="Q17" i="4"/>
  <c r="M17" i="4"/>
  <c r="O17" i="4" s="1"/>
  <c r="Q13" i="4"/>
  <c r="M13" i="4"/>
  <c r="O13" i="4" s="1"/>
  <c r="Q9" i="4"/>
  <c r="M9" i="4"/>
  <c r="O9" i="4" s="1"/>
  <c r="H9" i="4"/>
  <c r="H10" i="4" s="1"/>
  <c r="H11" i="4" s="1"/>
  <c r="H12" i="4" s="1"/>
  <c r="H13" i="4" s="1"/>
  <c r="H14" i="4" s="1"/>
  <c r="H15" i="4" s="1"/>
  <c r="H16" i="4" s="1"/>
  <c r="G9" i="4"/>
  <c r="G13" i="4" s="1"/>
  <c r="G8" i="4"/>
  <c r="G12" i="4" s="1"/>
  <c r="G16" i="4" s="1"/>
  <c r="G7" i="4"/>
  <c r="G11" i="4" s="1"/>
  <c r="G15" i="4" s="1"/>
  <c r="G6" i="4"/>
  <c r="G10" i="4" s="1"/>
  <c r="G14" i="4" s="1"/>
  <c r="Q5" i="4"/>
  <c r="M5" i="4"/>
  <c r="O5" i="4" s="1"/>
  <c r="W14" i="4" l="1"/>
  <c r="W15" i="4" s="1"/>
  <c r="W12" i="4"/>
  <c r="Z12" i="4"/>
  <c r="Z10" i="4"/>
  <c r="Z9" i="4" s="1"/>
  <c r="Z8" i="4" s="1"/>
  <c r="Z14" i="4"/>
  <c r="Z15" i="4" s="1"/>
</calcChain>
</file>

<file path=xl/sharedStrings.xml><?xml version="1.0" encoding="utf-8"?>
<sst xmlns="http://schemas.openxmlformats.org/spreadsheetml/2006/main" count="269" uniqueCount="30">
  <si>
    <t>Anexo 13</t>
  </si>
  <si>
    <t>FECHA</t>
  </si>
  <si>
    <t>TIPO DE LADRILLO</t>
  </si>
  <si>
    <t>HORA</t>
  </si>
  <si>
    <t>HUMEDAD</t>
  </si>
  <si>
    <t>DUREZA KG/CM2</t>
  </si>
  <si>
    <t>RETENIDO</t>
  </si>
  <si>
    <t>PESO LADRILLO KG</t>
  </si>
  <si>
    <t>TEMP INYECION C</t>
  </si>
  <si>
    <t>VELOCIDAD HZ</t>
  </si>
  <si>
    <t xml:space="preserve">UNIDADES X FILA </t>
  </si>
  <si>
    <t>UNIDADES SECAS X CICLO</t>
  </si>
  <si>
    <t xml:space="preserve">TIEMPO DE CICLO </t>
  </si>
  <si>
    <t>RENDIEMIENTO POR HORS</t>
  </si>
  <si>
    <t>UNIDADES SECAS X HORA</t>
  </si>
  <si>
    <t>CANTIDAD FISURADOS X CICLO</t>
  </si>
  <si>
    <t>% FISURADOS</t>
  </si>
  <si>
    <t>05-agosto-2023</t>
  </si>
  <si>
    <t>FAROL LISO</t>
  </si>
  <si>
    <t>Relacion dureza humedad</t>
  </si>
  <si>
    <t>humedad</t>
  </si>
  <si>
    <t>% humedad</t>
  </si>
  <si>
    <t>Dureza Kg/cm2</t>
  </si>
  <si>
    <t>08-agosto-2023</t>
  </si>
  <si>
    <t>09-agosto-2023</t>
  </si>
  <si>
    <t>10-agosto-2023</t>
  </si>
  <si>
    <t>11-agosto-2023</t>
  </si>
  <si>
    <t>14-agosto-2023</t>
  </si>
  <si>
    <t>15-agosto-2023</t>
  </si>
  <si>
    <t>Datos recolectados Después de implementar la propuesta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</si>
</sst>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0.0"/>
    <numFmt numFmtId="166" formatCode="0.0%"/>
    <numFmt numFmtId="167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9" fontId="0" fillId="0" borderId="0" xfId="0" applyNumberFormat="1"/>
    <xf numFmtId="10" fontId="0" fillId="0" borderId="0" xfId="0" applyNumberFormat="1"/>
    <xf numFmtId="164" fontId="0" fillId="0" borderId="0" xfId="0" applyNumberFormat="1"/>
    <xf numFmtId="0" fontId="0" fillId="0" borderId="3" xfId="0" applyBorder="1"/>
    <xf numFmtId="10" fontId="0" fillId="0" borderId="3" xfId="0" applyNumberFormat="1" applyBorder="1"/>
    <xf numFmtId="9" fontId="0" fillId="0" borderId="3" xfId="0" applyNumberFormat="1" applyBorder="1"/>
    <xf numFmtId="164" fontId="0" fillId="0" borderId="3" xfId="0" applyNumberFormat="1" applyBorder="1"/>
    <xf numFmtId="0" fontId="0" fillId="0" borderId="4" xfId="0" applyBorder="1" applyAlignment="1">
      <alignment horizontal="center" vertical="center" wrapText="1"/>
    </xf>
    <xf numFmtId="9" fontId="0" fillId="0" borderId="3" xfId="1" applyFont="1" applyBorder="1"/>
    <xf numFmtId="10" fontId="0" fillId="0" borderId="3" xfId="1" applyNumberFormat="1" applyFont="1" applyBorder="1"/>
    <xf numFmtId="20" fontId="0" fillId="0" borderId="1" xfId="0" applyNumberFormat="1" applyBorder="1"/>
    <xf numFmtId="0" fontId="0" fillId="0" borderId="1" xfId="0" applyBorder="1" applyAlignment="1">
      <alignment horizontal="center" wrapText="1"/>
    </xf>
    <xf numFmtId="9" fontId="0" fillId="0" borderId="1" xfId="1" applyFont="1" applyBorder="1"/>
    <xf numFmtId="0" fontId="0" fillId="0" borderId="1" xfId="0" applyBorder="1"/>
    <xf numFmtId="9" fontId="0" fillId="0" borderId="1" xfId="0" applyNumberFormat="1" applyBorder="1"/>
    <xf numFmtId="10" fontId="0" fillId="0" borderId="1" xfId="0" applyNumberFormat="1" applyBorder="1"/>
    <xf numFmtId="166" fontId="0" fillId="0" borderId="1" xfId="0" applyNumberFormat="1" applyBorder="1"/>
    <xf numFmtId="20" fontId="0" fillId="3" borderId="1" xfId="0" applyNumberFormat="1" applyFill="1" applyBorder="1"/>
    <xf numFmtId="0" fontId="0" fillId="3" borderId="1" xfId="0" applyFill="1" applyBorder="1" applyAlignment="1">
      <alignment horizontal="center" wrapText="1"/>
    </xf>
    <xf numFmtId="9" fontId="0" fillId="3" borderId="1" xfId="0" applyNumberFormat="1" applyFill="1" applyBorder="1"/>
    <xf numFmtId="0" fontId="0" fillId="3" borderId="1" xfId="0" applyFill="1" applyBorder="1"/>
    <xf numFmtId="166" fontId="0" fillId="3" borderId="1" xfId="0" applyNumberFormat="1" applyFill="1" applyBorder="1"/>
    <xf numFmtId="165" fontId="0" fillId="3" borderId="1" xfId="0" applyNumberFormat="1" applyFill="1" applyBorder="1"/>
    <xf numFmtId="166" fontId="0" fillId="4" borderId="1" xfId="0" applyNumberFormat="1" applyFill="1" applyBorder="1"/>
    <xf numFmtId="20" fontId="0" fillId="0" borderId="2" xfId="0" applyNumberFormat="1" applyBorder="1"/>
    <xf numFmtId="0" fontId="0" fillId="0" borderId="2" xfId="0" applyBorder="1" applyAlignment="1">
      <alignment horizontal="center" wrapText="1"/>
    </xf>
    <xf numFmtId="166" fontId="0" fillId="0" borderId="2" xfId="0" applyNumberFormat="1" applyBorder="1"/>
    <xf numFmtId="0" fontId="0" fillId="0" borderId="2" xfId="0" applyBorder="1"/>
    <xf numFmtId="20" fontId="0" fillId="0" borderId="10" xfId="0" applyNumberFormat="1" applyBorder="1"/>
    <xf numFmtId="0" fontId="0" fillId="0" borderId="10" xfId="0" applyBorder="1" applyAlignment="1">
      <alignment horizontal="center" wrapText="1"/>
    </xf>
    <xf numFmtId="9" fontId="0" fillId="0" borderId="10" xfId="1" applyFont="1" applyBorder="1"/>
    <xf numFmtId="0" fontId="0" fillId="0" borderId="10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10" fontId="0" fillId="0" borderId="11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1" fontId="0" fillId="0" borderId="10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0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10" fontId="0" fillId="0" borderId="20" xfId="0" applyNumberForma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67" fontId="0" fillId="3" borderId="1" xfId="0" applyNumberFormat="1" applyFill="1" applyBorder="1"/>
    <xf numFmtId="167" fontId="0" fillId="0" borderId="1" xfId="0" applyNumberFormat="1" applyBorder="1"/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20" fontId="0" fillId="0" borderId="16" xfId="0" applyNumberFormat="1" applyBorder="1"/>
    <xf numFmtId="166" fontId="0" fillId="0" borderId="16" xfId="0" applyNumberFormat="1" applyBorder="1"/>
    <xf numFmtId="0" fontId="0" fillId="0" borderId="16" xfId="0" applyBorder="1"/>
    <xf numFmtId="10" fontId="0" fillId="0" borderId="16" xfId="0" applyNumberFormat="1" applyBorder="1"/>
    <xf numFmtId="167" fontId="0" fillId="0" borderId="16" xfId="0" applyNumberFormat="1" applyBorder="1"/>
    <xf numFmtId="0" fontId="0" fillId="0" borderId="16" xfId="0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20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/>
    </xf>
    <xf numFmtId="10" fontId="0" fillId="0" borderId="2" xfId="0" applyNumberFormat="1" applyBorder="1"/>
    <xf numFmtId="167" fontId="0" fillId="0" borderId="2" xfId="0" applyNumberFormat="1" applyBorder="1"/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3" borderId="15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20" fontId="0" fillId="3" borderId="16" xfId="0" applyNumberFormat="1" applyFill="1" applyBorder="1"/>
    <xf numFmtId="166" fontId="0" fillId="3" borderId="16" xfId="0" applyNumberFormat="1" applyFill="1" applyBorder="1"/>
    <xf numFmtId="0" fontId="0" fillId="3" borderId="16" xfId="0" applyFill="1" applyBorder="1"/>
    <xf numFmtId="10" fontId="0" fillId="3" borderId="16" xfId="0" applyNumberFormat="1" applyFill="1" applyBorder="1"/>
    <xf numFmtId="167" fontId="0" fillId="3" borderId="16" xfId="0" applyNumberFormat="1" applyFill="1" applyBorder="1"/>
    <xf numFmtId="0" fontId="0" fillId="3" borderId="16" xfId="0" applyFill="1" applyBorder="1" applyAlignment="1">
      <alignment horizontal="center" vertical="center"/>
    </xf>
    <xf numFmtId="1" fontId="0" fillId="3" borderId="16" xfId="0" applyNumberFormat="1" applyFill="1" applyBorder="1" applyAlignment="1">
      <alignment horizontal="center" vertical="center"/>
    </xf>
    <xf numFmtId="20" fontId="0" fillId="3" borderId="16" xfId="0" applyNumberFormat="1" applyFill="1" applyBorder="1" applyAlignment="1">
      <alignment horizontal="center" vertical="center"/>
    </xf>
    <xf numFmtId="2" fontId="0" fillId="3" borderId="16" xfId="0" applyNumberFormat="1" applyFill="1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10" fontId="0" fillId="3" borderId="18" xfId="0" applyNumberFormat="1" applyFill="1" applyBorder="1" applyAlignment="1">
      <alignment horizontal="center"/>
    </xf>
    <xf numFmtId="10" fontId="0" fillId="3" borderId="19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20" fontId="0" fillId="3" borderId="2" xfId="0" applyNumberFormat="1" applyFill="1" applyBorder="1"/>
    <xf numFmtId="166" fontId="0" fillId="3" borderId="2" xfId="0" applyNumberFormat="1" applyFill="1" applyBorder="1"/>
    <xf numFmtId="0" fontId="0" fillId="3" borderId="2" xfId="0" applyFill="1" applyBorder="1"/>
    <xf numFmtId="10" fontId="0" fillId="3" borderId="2" xfId="0" applyNumberFormat="1" applyFill="1" applyBorder="1"/>
    <xf numFmtId="167" fontId="0" fillId="3" borderId="2" xfId="0" applyNumberFormat="1" applyFill="1" applyBorder="1"/>
    <xf numFmtId="0" fontId="0" fillId="3" borderId="2" xfId="0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10" fontId="0" fillId="3" borderId="20" xfId="0" applyNumberFormat="1" applyFill="1" applyBorder="1" applyAlignment="1">
      <alignment horizontal="center"/>
    </xf>
    <xf numFmtId="166" fontId="0" fillId="4" borderId="16" xfId="0" applyNumberFormat="1" applyFill="1" applyBorder="1"/>
    <xf numFmtId="166" fontId="0" fillId="4" borderId="2" xfId="0" applyNumberFormat="1" applyFill="1" applyBorder="1"/>
    <xf numFmtId="165" fontId="0" fillId="3" borderId="16" xfId="0" applyNumberFormat="1" applyFill="1" applyBorder="1"/>
    <xf numFmtId="165" fontId="0" fillId="3" borderId="2" xfId="0" applyNumberFormat="1" applyFill="1" applyBorder="1"/>
    <xf numFmtId="9" fontId="0" fillId="0" borderId="16" xfId="0" applyNumberFormat="1" applyBorder="1"/>
    <xf numFmtId="9" fontId="0" fillId="0" borderId="2" xfId="0" applyNumberFormat="1" applyBorder="1"/>
    <xf numFmtId="9" fontId="0" fillId="3" borderId="16" xfId="0" applyNumberFormat="1" applyFill="1" applyBorder="1"/>
    <xf numFmtId="9" fontId="0" fillId="3" borderId="2" xfId="0" applyNumberFormat="1" applyFill="1" applyBorder="1"/>
    <xf numFmtId="0" fontId="2" fillId="2" borderId="23" xfId="0" applyFont="1" applyFill="1" applyBorder="1" applyAlignment="1">
      <alignment horizontal="center" vertical="center"/>
    </xf>
    <xf numFmtId="9" fontId="0" fillId="0" borderId="16" xfId="1" applyFont="1" applyBorder="1"/>
    <xf numFmtId="9" fontId="0" fillId="0" borderId="2" xfId="1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2A4E2-BD93-4065-8806-826067D70C47}">
  <dimension ref="B1:AA96"/>
  <sheetViews>
    <sheetView showGridLines="0" zoomScale="74" workbookViewId="0">
      <selection activeCell="F14" sqref="F14"/>
    </sheetView>
  </sheetViews>
  <sheetFormatPr baseColWidth="10" defaultColWidth="11.42578125" defaultRowHeight="15" customHeight="1" x14ac:dyDescent="0.25"/>
  <cols>
    <col min="9" max="9" width="16.5703125" customWidth="1"/>
    <col min="12" max="12" width="12.28515625" customWidth="1"/>
    <col min="13" max="13" width="14" customWidth="1"/>
    <col min="14" max="15" width="12.28515625" customWidth="1"/>
    <col min="16" max="16" width="17" customWidth="1"/>
    <col min="17" max="17" width="13.85546875" customWidth="1"/>
    <col min="20" max="20" width="14.140625" customWidth="1"/>
    <col min="21" max="21" width="13.7109375" customWidth="1"/>
    <col min="24" max="24" width="20.7109375" customWidth="1"/>
    <col min="27" max="27" width="15.7109375" customWidth="1"/>
  </cols>
  <sheetData>
    <row r="1" spans="2:27" ht="15" customHeight="1" thickBot="1" x14ac:dyDescent="0.3"/>
    <row r="2" spans="2:27" ht="15" customHeight="1" x14ac:dyDescent="0.25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</row>
    <row r="3" spans="2:27" ht="15" customHeight="1" x14ac:dyDescent="0.25">
      <c r="B3" s="54" t="s">
        <v>29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5"/>
    </row>
    <row r="4" spans="2:27" ht="45" customHeight="1" thickBot="1" x14ac:dyDescent="0.3">
      <c r="B4" s="59" t="s">
        <v>1</v>
      </c>
      <c r="C4" s="60" t="s">
        <v>2</v>
      </c>
      <c r="D4" s="61" t="s">
        <v>3</v>
      </c>
      <c r="E4" s="62" t="s">
        <v>4</v>
      </c>
      <c r="F4" s="63" t="s">
        <v>5</v>
      </c>
      <c r="G4" s="61" t="s">
        <v>6</v>
      </c>
      <c r="H4" s="60" t="s">
        <v>7</v>
      </c>
      <c r="I4" s="61" t="s">
        <v>8</v>
      </c>
      <c r="J4" s="63" t="s">
        <v>9</v>
      </c>
      <c r="K4" s="60" t="s">
        <v>10</v>
      </c>
      <c r="L4" s="60" t="s">
        <v>11</v>
      </c>
      <c r="M4" s="60" t="s">
        <v>12</v>
      </c>
      <c r="N4" s="60" t="s">
        <v>13</v>
      </c>
      <c r="O4" s="60" t="s">
        <v>14</v>
      </c>
      <c r="P4" s="60" t="s">
        <v>15</v>
      </c>
      <c r="Q4" s="121" t="s">
        <v>16</v>
      </c>
    </row>
    <row r="5" spans="2:27" x14ac:dyDescent="0.25">
      <c r="B5" s="71" t="s">
        <v>17</v>
      </c>
      <c r="C5" s="72" t="s">
        <v>18</v>
      </c>
      <c r="D5" s="73">
        <v>0.33333333333333331</v>
      </c>
      <c r="E5" s="122">
        <v>0.2</v>
      </c>
      <c r="F5" s="75">
        <v>1.5</v>
      </c>
      <c r="G5" s="76">
        <v>0.32100000000000001</v>
      </c>
      <c r="H5" s="75">
        <v>5.0750000000000002</v>
      </c>
      <c r="I5" s="75">
        <v>160</v>
      </c>
      <c r="J5" s="75">
        <v>31.5</v>
      </c>
      <c r="K5" s="78">
        <v>16</v>
      </c>
      <c r="L5" s="79">
        <v>2666</v>
      </c>
      <c r="M5" s="80">
        <f>+D8-D5</f>
        <v>5.6944444444444464E-2</v>
      </c>
      <c r="N5" s="80">
        <v>4.1666666666666664E-2</v>
      </c>
      <c r="O5" s="81">
        <f>+(N5*L5)/M5</f>
        <v>1950.7317073170725</v>
      </c>
      <c r="P5" s="82">
        <v>20</v>
      </c>
      <c r="Q5" s="56">
        <f>+P5/L5</f>
        <v>7.5018754688672166E-3</v>
      </c>
    </row>
    <row r="6" spans="2:27" ht="14.45" customHeight="1" thickBot="1" x14ac:dyDescent="0.3">
      <c r="B6" s="35"/>
      <c r="C6" s="12" t="s">
        <v>18</v>
      </c>
      <c r="D6" s="11">
        <v>0.34722222222222227</v>
      </c>
      <c r="E6" s="13">
        <v>0.2</v>
      </c>
      <c r="F6" s="14">
        <v>1.5</v>
      </c>
      <c r="G6" s="16">
        <f>+G5</f>
        <v>0.32100000000000001</v>
      </c>
      <c r="H6" s="14">
        <v>5.0750000000000002</v>
      </c>
      <c r="I6" s="14">
        <v>160</v>
      </c>
      <c r="J6" s="14">
        <v>31.5</v>
      </c>
      <c r="K6" s="64"/>
      <c r="L6" s="38"/>
      <c r="M6" s="64"/>
      <c r="N6" s="64"/>
      <c r="O6" s="65"/>
      <c r="P6" s="46"/>
      <c r="Q6" s="57"/>
      <c r="S6" s="33" t="s">
        <v>19</v>
      </c>
      <c r="T6" s="33"/>
      <c r="W6" s="34" t="s">
        <v>19</v>
      </c>
      <c r="X6" s="34"/>
      <c r="Z6" s="34" t="s">
        <v>19</v>
      </c>
      <c r="AA6" s="34"/>
    </row>
    <row r="7" spans="2:27" ht="15.75" thickBot="1" x14ac:dyDescent="0.3">
      <c r="B7" s="35"/>
      <c r="C7" s="12" t="s">
        <v>18</v>
      </c>
      <c r="D7" s="11">
        <v>0.375</v>
      </c>
      <c r="E7" s="13">
        <v>0.2</v>
      </c>
      <c r="F7" s="14">
        <v>1.5</v>
      </c>
      <c r="G7" s="16">
        <f>+G5</f>
        <v>0.32100000000000001</v>
      </c>
      <c r="H7" s="14">
        <v>5.0750000000000002</v>
      </c>
      <c r="I7" s="14">
        <v>160</v>
      </c>
      <c r="J7" s="14">
        <v>31.5</v>
      </c>
      <c r="K7" s="64"/>
      <c r="L7" s="38"/>
      <c r="M7" s="64"/>
      <c r="N7" s="64"/>
      <c r="O7" s="65"/>
      <c r="P7" s="46"/>
      <c r="Q7" s="57"/>
      <c r="S7" t="s">
        <v>21</v>
      </c>
      <c r="T7" t="s">
        <v>22</v>
      </c>
      <c r="W7" s="4" t="s">
        <v>20</v>
      </c>
      <c r="X7" s="8" t="s">
        <v>5</v>
      </c>
      <c r="Z7" s="4" t="s">
        <v>21</v>
      </c>
      <c r="AA7" s="4" t="s">
        <v>22</v>
      </c>
    </row>
    <row r="8" spans="2:27" ht="14.45" customHeight="1" thickBot="1" x14ac:dyDescent="0.3">
      <c r="B8" s="42"/>
      <c r="C8" s="26" t="s">
        <v>18</v>
      </c>
      <c r="D8" s="25">
        <v>0.39027777777777778</v>
      </c>
      <c r="E8" s="123">
        <v>0.2</v>
      </c>
      <c r="F8" s="28">
        <v>1.5</v>
      </c>
      <c r="G8" s="83">
        <f>+G5</f>
        <v>0.32100000000000001</v>
      </c>
      <c r="H8" s="28">
        <v>5.0750000000000002</v>
      </c>
      <c r="I8" s="28">
        <v>160</v>
      </c>
      <c r="J8" s="28">
        <v>31.5</v>
      </c>
      <c r="K8" s="85"/>
      <c r="L8" s="49"/>
      <c r="M8" s="85"/>
      <c r="N8" s="85"/>
      <c r="O8" s="86"/>
      <c r="P8" s="48"/>
      <c r="Q8" s="58"/>
      <c r="S8" s="2">
        <v>0.23399999999999999</v>
      </c>
      <c r="T8">
        <v>1.2</v>
      </c>
      <c r="W8" s="10">
        <f>+W9+X24</f>
        <v>0.22250000000000003</v>
      </c>
      <c r="X8" s="4">
        <v>1.2</v>
      </c>
      <c r="Z8" s="5">
        <f>+Z9+AA24</f>
        <v>0.23399999999999999</v>
      </c>
      <c r="AA8" s="4">
        <v>1.2</v>
      </c>
    </row>
    <row r="9" spans="2:27" x14ac:dyDescent="0.25">
      <c r="B9" s="71" t="s">
        <v>17</v>
      </c>
      <c r="C9" s="72" t="s">
        <v>18</v>
      </c>
      <c r="D9" s="73">
        <v>0.41666666666666669</v>
      </c>
      <c r="E9" s="117">
        <v>0.2</v>
      </c>
      <c r="F9" s="75">
        <v>1.5</v>
      </c>
      <c r="G9" s="76">
        <f>+G5</f>
        <v>0.32100000000000001</v>
      </c>
      <c r="H9" s="75">
        <f>+H8</f>
        <v>5.0750000000000002</v>
      </c>
      <c r="I9" s="75">
        <v>160</v>
      </c>
      <c r="J9" s="75">
        <v>31.5</v>
      </c>
      <c r="K9" s="78">
        <v>16</v>
      </c>
      <c r="L9" s="79">
        <v>2666</v>
      </c>
      <c r="M9" s="80">
        <f>+D12-D9</f>
        <v>5.6944444444444464E-2</v>
      </c>
      <c r="N9" s="80">
        <v>4.1666666666666664E-2</v>
      </c>
      <c r="O9" s="81">
        <f>+(N9*L9)/M9</f>
        <v>1950.7317073170725</v>
      </c>
      <c r="P9" s="82">
        <v>21</v>
      </c>
      <c r="Q9" s="56">
        <f>+P9/L9</f>
        <v>7.8769692423105771E-3</v>
      </c>
      <c r="S9" s="2">
        <v>0.22599999999999998</v>
      </c>
      <c r="T9">
        <v>1.3</v>
      </c>
      <c r="W9" s="10">
        <f>+W10+X24</f>
        <v>0.21500000000000002</v>
      </c>
      <c r="X9" s="4">
        <v>1.3</v>
      </c>
      <c r="Z9" s="5">
        <f>+Z10+AA24</f>
        <v>0.22599999999999998</v>
      </c>
      <c r="AA9" s="4">
        <v>1.3</v>
      </c>
    </row>
    <row r="10" spans="2:27" x14ac:dyDescent="0.25">
      <c r="B10" s="35"/>
      <c r="C10" s="12" t="s">
        <v>18</v>
      </c>
      <c r="D10" s="11">
        <v>0.43055555555555558</v>
      </c>
      <c r="E10" s="16">
        <v>0.20750000000000002</v>
      </c>
      <c r="F10" s="14">
        <v>1.4</v>
      </c>
      <c r="G10" s="16">
        <f t="shared" ref="G10:G16" si="0">+G6</f>
        <v>0.32100000000000001</v>
      </c>
      <c r="H10" s="14">
        <f t="shared" ref="H10:H16" si="1">+H9</f>
        <v>5.0750000000000002</v>
      </c>
      <c r="I10" s="14">
        <v>160</v>
      </c>
      <c r="J10" s="14">
        <v>31.5</v>
      </c>
      <c r="K10" s="64"/>
      <c r="L10" s="38"/>
      <c r="M10" s="64"/>
      <c r="N10" s="64"/>
      <c r="O10" s="65"/>
      <c r="P10" s="46"/>
      <c r="Q10" s="57"/>
      <c r="S10" s="2">
        <v>0.21799999999999997</v>
      </c>
      <c r="T10">
        <v>1.4</v>
      </c>
      <c r="W10" s="10">
        <f>+W11+X24</f>
        <v>0.20750000000000002</v>
      </c>
      <c r="X10" s="4">
        <v>1.4</v>
      </c>
      <c r="Z10" s="5">
        <f>+Z11+AA24</f>
        <v>0.21799999999999997</v>
      </c>
      <c r="AA10" s="4">
        <v>1.4</v>
      </c>
    </row>
    <row r="11" spans="2:27" x14ac:dyDescent="0.25">
      <c r="B11" s="35"/>
      <c r="C11" s="12" t="s">
        <v>18</v>
      </c>
      <c r="D11" s="11">
        <v>0.44444444444444442</v>
      </c>
      <c r="E11" s="17">
        <v>0.1925</v>
      </c>
      <c r="F11" s="14">
        <v>1.6</v>
      </c>
      <c r="G11" s="16">
        <f t="shared" si="0"/>
        <v>0.32100000000000001</v>
      </c>
      <c r="H11" s="14">
        <f t="shared" si="1"/>
        <v>5.0750000000000002</v>
      </c>
      <c r="I11" s="14">
        <v>160</v>
      </c>
      <c r="J11" s="14">
        <v>31.5</v>
      </c>
      <c r="K11" s="64"/>
      <c r="L11" s="38"/>
      <c r="M11" s="64"/>
      <c r="N11" s="64"/>
      <c r="O11" s="65"/>
      <c r="P11" s="46"/>
      <c r="Q11" s="57"/>
      <c r="S11" s="2">
        <v>0.21</v>
      </c>
      <c r="T11">
        <v>1.5</v>
      </c>
      <c r="W11" s="9">
        <v>0.2</v>
      </c>
      <c r="X11">
        <v>1.5</v>
      </c>
      <c r="Z11" s="6">
        <v>0.21</v>
      </c>
      <c r="AA11" s="4">
        <v>1.5</v>
      </c>
    </row>
    <row r="12" spans="2:27" ht="15.75" thickBot="1" x14ac:dyDescent="0.3">
      <c r="B12" s="42"/>
      <c r="C12" s="26" t="s">
        <v>18</v>
      </c>
      <c r="D12" s="25">
        <v>0.47361111111111115</v>
      </c>
      <c r="E12" s="27">
        <v>0.1925</v>
      </c>
      <c r="F12" s="28">
        <v>1.6</v>
      </c>
      <c r="G12" s="83">
        <f t="shared" si="0"/>
        <v>0.32100000000000001</v>
      </c>
      <c r="H12" s="28">
        <f t="shared" si="1"/>
        <v>5.0750000000000002</v>
      </c>
      <c r="I12" s="28">
        <v>160</v>
      </c>
      <c r="J12" s="28">
        <v>31.5</v>
      </c>
      <c r="K12" s="85"/>
      <c r="L12" s="49"/>
      <c r="M12" s="85"/>
      <c r="N12" s="85"/>
      <c r="O12" s="86"/>
      <c r="P12" s="48"/>
      <c r="Q12" s="58"/>
      <c r="S12" s="2">
        <v>0.20200000000000001</v>
      </c>
      <c r="T12">
        <v>1.6</v>
      </c>
      <c r="W12" s="10">
        <f>+W11-X24</f>
        <v>0.1925</v>
      </c>
      <c r="X12" s="4">
        <v>1.6</v>
      </c>
      <c r="Z12" s="7">
        <f>+Z11-AA24</f>
        <v>0.20200000000000001</v>
      </c>
      <c r="AA12" s="4">
        <v>1.6</v>
      </c>
    </row>
    <row r="13" spans="2:27" x14ac:dyDescent="0.25">
      <c r="B13" s="71" t="s">
        <v>17</v>
      </c>
      <c r="C13" s="72" t="s">
        <v>18</v>
      </c>
      <c r="D13" s="73">
        <v>0.5</v>
      </c>
      <c r="E13" s="74">
        <v>0.1925</v>
      </c>
      <c r="F13" s="75">
        <v>1.6</v>
      </c>
      <c r="G13" s="76">
        <f>+G9</f>
        <v>0.32100000000000001</v>
      </c>
      <c r="H13" s="75">
        <f>+H12</f>
        <v>5.0750000000000002</v>
      </c>
      <c r="I13" s="75">
        <v>160</v>
      </c>
      <c r="J13" s="75">
        <v>31.5</v>
      </c>
      <c r="K13" s="78">
        <v>16</v>
      </c>
      <c r="L13" s="79">
        <v>2666</v>
      </c>
      <c r="M13" s="80">
        <f>+D16-D13</f>
        <v>5.6944444444444464E-2</v>
      </c>
      <c r="N13" s="80">
        <v>4.1666666666666664E-2</v>
      </c>
      <c r="O13" s="81">
        <f>+(N13*L13)/M13</f>
        <v>1950.7317073170725</v>
      </c>
      <c r="P13" s="82">
        <v>5</v>
      </c>
      <c r="Q13" s="56">
        <f>+P13/L13</f>
        <v>1.8754688672168042E-3</v>
      </c>
      <c r="S13" s="2">
        <v>0.19400000000000001</v>
      </c>
      <c r="T13">
        <v>1.7</v>
      </c>
      <c r="W13" s="10">
        <f>+W19</f>
        <v>0.185</v>
      </c>
      <c r="X13" s="4">
        <v>1.7</v>
      </c>
      <c r="Z13" s="7">
        <v>0.19400000000000001</v>
      </c>
      <c r="AA13" s="4">
        <v>1.7</v>
      </c>
    </row>
    <row r="14" spans="2:27" x14ac:dyDescent="0.25">
      <c r="B14" s="35"/>
      <c r="C14" s="12" t="s">
        <v>18</v>
      </c>
      <c r="D14" s="11">
        <v>0.51388888888888895</v>
      </c>
      <c r="E14" s="17">
        <v>0.1925</v>
      </c>
      <c r="F14" s="14">
        <v>1.6</v>
      </c>
      <c r="G14" s="16">
        <f t="shared" si="0"/>
        <v>0.32100000000000001</v>
      </c>
      <c r="H14" s="14">
        <f t="shared" si="1"/>
        <v>5.0750000000000002</v>
      </c>
      <c r="I14" s="14">
        <v>160</v>
      </c>
      <c r="J14" s="14">
        <v>31.5</v>
      </c>
      <c r="K14" s="64"/>
      <c r="L14" s="38"/>
      <c r="M14" s="64"/>
      <c r="N14" s="64"/>
      <c r="O14" s="65"/>
      <c r="P14" s="46"/>
      <c r="Q14" s="57"/>
      <c r="S14" s="2">
        <v>0.186</v>
      </c>
      <c r="T14">
        <v>1.8</v>
      </c>
      <c r="W14" s="10">
        <f>+W13-X24</f>
        <v>0.17749999999999999</v>
      </c>
      <c r="X14" s="4">
        <v>1.8</v>
      </c>
      <c r="Z14" s="7">
        <f>+Z13-AA24</f>
        <v>0.186</v>
      </c>
      <c r="AA14" s="4">
        <v>1.8</v>
      </c>
    </row>
    <row r="15" spans="2:27" x14ac:dyDescent="0.25">
      <c r="B15" s="35"/>
      <c r="C15" s="12" t="s">
        <v>18</v>
      </c>
      <c r="D15" s="11">
        <v>0.52777777777777779</v>
      </c>
      <c r="E15" s="17">
        <v>0.1925</v>
      </c>
      <c r="F15" s="14">
        <v>1.6</v>
      </c>
      <c r="G15" s="16">
        <f t="shared" si="0"/>
        <v>0.32100000000000001</v>
      </c>
      <c r="H15" s="14">
        <f t="shared" si="1"/>
        <v>5.0750000000000002</v>
      </c>
      <c r="I15" s="14">
        <v>160</v>
      </c>
      <c r="J15" s="14">
        <v>31.5</v>
      </c>
      <c r="K15" s="64"/>
      <c r="L15" s="38"/>
      <c r="M15" s="64"/>
      <c r="N15" s="64"/>
      <c r="O15" s="65"/>
      <c r="P15" s="46"/>
      <c r="Q15" s="57"/>
      <c r="S15" s="2">
        <v>0.17799999999999999</v>
      </c>
      <c r="T15">
        <v>1.9</v>
      </c>
      <c r="W15" s="10">
        <f>+W14-X24</f>
        <v>0.16999999999999998</v>
      </c>
      <c r="X15" s="4">
        <v>1.9</v>
      </c>
      <c r="Z15" s="5">
        <f>+Z14-AA24</f>
        <v>0.17799999999999999</v>
      </c>
      <c r="AA15" s="4">
        <v>1.9</v>
      </c>
    </row>
    <row r="16" spans="2:27" ht="15.75" thickBot="1" x14ac:dyDescent="0.3">
      <c r="B16" s="42"/>
      <c r="C16" s="26" t="s">
        <v>18</v>
      </c>
      <c r="D16" s="25">
        <v>0.55694444444444446</v>
      </c>
      <c r="E16" s="27">
        <v>0.1925</v>
      </c>
      <c r="F16" s="28">
        <v>1.6</v>
      </c>
      <c r="G16" s="83">
        <f t="shared" si="0"/>
        <v>0.32100000000000001</v>
      </c>
      <c r="H16" s="28">
        <f t="shared" si="1"/>
        <v>5.0750000000000002</v>
      </c>
      <c r="I16" s="28">
        <v>160</v>
      </c>
      <c r="J16" s="28">
        <v>31.5</v>
      </c>
      <c r="K16" s="85"/>
      <c r="L16" s="49"/>
      <c r="M16" s="85"/>
      <c r="N16" s="85"/>
      <c r="O16" s="86"/>
      <c r="P16" s="48"/>
      <c r="Q16" s="58"/>
    </row>
    <row r="17" spans="2:27" x14ac:dyDescent="0.25">
      <c r="B17" s="87" t="s">
        <v>23</v>
      </c>
      <c r="C17" s="88" t="s">
        <v>18</v>
      </c>
      <c r="D17" s="89">
        <v>0.33333333333333331</v>
      </c>
      <c r="E17" s="119">
        <v>0.2</v>
      </c>
      <c r="F17" s="91">
        <v>1.5</v>
      </c>
      <c r="G17" s="92">
        <v>0.29699999999999999</v>
      </c>
      <c r="H17" s="91">
        <v>5.1970000000000001</v>
      </c>
      <c r="I17" s="91">
        <v>160</v>
      </c>
      <c r="J17" s="91">
        <v>31.5</v>
      </c>
      <c r="K17" s="94">
        <v>16</v>
      </c>
      <c r="L17" s="95">
        <v>2666</v>
      </c>
      <c r="M17" s="96">
        <f>+D20-D17</f>
        <v>5.6944444444444464E-2</v>
      </c>
      <c r="N17" s="96">
        <v>4.1666666666666664E-2</v>
      </c>
      <c r="O17" s="97">
        <f>+(N17*L17)/M17</f>
        <v>1950.7317073170725</v>
      </c>
      <c r="P17" s="98">
        <v>17</v>
      </c>
      <c r="Q17" s="99">
        <f>+P17/L17</f>
        <v>6.3765941485371342E-3</v>
      </c>
    </row>
    <row r="18" spans="2:27" x14ac:dyDescent="0.25">
      <c r="B18" s="37"/>
      <c r="C18" s="19" t="s">
        <v>18</v>
      </c>
      <c r="D18" s="18">
        <v>0.34722222222222227</v>
      </c>
      <c r="E18" s="20">
        <v>0.2</v>
      </c>
      <c r="F18" s="21">
        <v>1.5</v>
      </c>
      <c r="G18" s="66">
        <v>0.29699999999999999</v>
      </c>
      <c r="H18" s="21">
        <v>5.1970000000000001</v>
      </c>
      <c r="I18" s="21">
        <v>160</v>
      </c>
      <c r="J18" s="21">
        <v>31.5</v>
      </c>
      <c r="K18" s="67"/>
      <c r="L18" s="41"/>
      <c r="M18" s="67"/>
      <c r="N18" s="67"/>
      <c r="O18" s="68"/>
      <c r="P18" s="44"/>
      <c r="Q18" s="100"/>
      <c r="W18" s="1">
        <v>0.2</v>
      </c>
      <c r="X18">
        <v>1.5</v>
      </c>
      <c r="Z18" s="1">
        <v>0.21</v>
      </c>
      <c r="AA18">
        <v>1.5</v>
      </c>
    </row>
    <row r="19" spans="2:27" x14ac:dyDescent="0.25">
      <c r="B19" s="37"/>
      <c r="C19" s="19" t="s">
        <v>18</v>
      </c>
      <c r="D19" s="18">
        <v>0.375</v>
      </c>
      <c r="E19" s="20">
        <v>0.2</v>
      </c>
      <c r="F19" s="21">
        <v>1.5</v>
      </c>
      <c r="G19" s="66">
        <v>0.29699999999999999</v>
      </c>
      <c r="H19" s="21">
        <v>5.1970000000000001</v>
      </c>
      <c r="I19" s="21">
        <v>160</v>
      </c>
      <c r="J19" s="21">
        <v>31.5</v>
      </c>
      <c r="K19" s="67"/>
      <c r="L19" s="41"/>
      <c r="M19" s="67"/>
      <c r="N19" s="67"/>
      <c r="O19" s="68"/>
      <c r="P19" s="44"/>
      <c r="Q19" s="100"/>
      <c r="W19" s="2">
        <v>0.185</v>
      </c>
      <c r="X19">
        <v>1.7</v>
      </c>
      <c r="Z19" s="2">
        <v>0.19400000000000001</v>
      </c>
      <c r="AA19">
        <v>1.7</v>
      </c>
    </row>
    <row r="20" spans="2:27" ht="15.75" thickBot="1" x14ac:dyDescent="0.3">
      <c r="B20" s="101"/>
      <c r="C20" s="102" t="s">
        <v>18</v>
      </c>
      <c r="D20" s="103">
        <v>0.39027777777777778</v>
      </c>
      <c r="E20" s="120">
        <v>0.2</v>
      </c>
      <c r="F20" s="105">
        <v>1.5</v>
      </c>
      <c r="G20" s="106">
        <v>0.29699999999999999</v>
      </c>
      <c r="H20" s="105">
        <v>5.1970000000000001</v>
      </c>
      <c r="I20" s="105">
        <v>160</v>
      </c>
      <c r="J20" s="105">
        <v>31.5</v>
      </c>
      <c r="K20" s="108"/>
      <c r="L20" s="109"/>
      <c r="M20" s="108"/>
      <c r="N20" s="108"/>
      <c r="O20" s="110"/>
      <c r="P20" s="111"/>
      <c r="Q20" s="112"/>
    </row>
    <row r="21" spans="2:27" x14ac:dyDescent="0.25">
      <c r="B21" s="71" t="s">
        <v>23</v>
      </c>
      <c r="C21" s="72" t="s">
        <v>18</v>
      </c>
      <c r="D21" s="73">
        <v>0.41666666666666669</v>
      </c>
      <c r="E21" s="117">
        <v>0.2</v>
      </c>
      <c r="F21" s="75">
        <v>1.5</v>
      </c>
      <c r="G21" s="76">
        <v>0.29699999999999999</v>
      </c>
      <c r="H21" s="75">
        <v>5.1970000000000001</v>
      </c>
      <c r="I21" s="75">
        <v>160</v>
      </c>
      <c r="J21" s="75">
        <v>31.5</v>
      </c>
      <c r="K21" s="78">
        <v>16</v>
      </c>
      <c r="L21" s="79">
        <v>2540</v>
      </c>
      <c r="M21" s="80">
        <f>+D24-D21</f>
        <v>5.6944444444444464E-2</v>
      </c>
      <c r="N21" s="80">
        <v>4.1666666666666664E-2</v>
      </c>
      <c r="O21" s="81">
        <f>+(N21*L21)/M21</f>
        <v>1858.5365853658529</v>
      </c>
      <c r="P21" s="82">
        <v>10</v>
      </c>
      <c r="Q21" s="56">
        <f>+P21/L21</f>
        <v>3.937007874015748E-3</v>
      </c>
    </row>
    <row r="22" spans="2:27" x14ac:dyDescent="0.25">
      <c r="B22" s="35"/>
      <c r="C22" s="12" t="s">
        <v>18</v>
      </c>
      <c r="D22" s="11">
        <v>0.43055555555555558</v>
      </c>
      <c r="E22" s="15">
        <v>0.2</v>
      </c>
      <c r="F22" s="14">
        <v>1.5</v>
      </c>
      <c r="G22" s="16">
        <v>0.29699999999999999</v>
      </c>
      <c r="H22" s="14">
        <v>5.1970000000000001</v>
      </c>
      <c r="I22" s="14">
        <v>160</v>
      </c>
      <c r="J22" s="14">
        <v>31.5</v>
      </c>
      <c r="K22" s="64"/>
      <c r="L22" s="38"/>
      <c r="M22" s="64"/>
      <c r="N22" s="64"/>
      <c r="O22" s="65"/>
      <c r="P22" s="46"/>
      <c r="Q22" s="57"/>
      <c r="X22" s="2">
        <f>+W18-W19</f>
        <v>1.5000000000000013E-2</v>
      </c>
      <c r="AA22" s="2">
        <f>+Z18-Z19</f>
        <v>1.5999999999999986E-2</v>
      </c>
    </row>
    <row r="23" spans="2:27" x14ac:dyDescent="0.25">
      <c r="B23" s="35"/>
      <c r="C23" s="12" t="s">
        <v>18</v>
      </c>
      <c r="D23" s="11">
        <v>0.44444444444444442</v>
      </c>
      <c r="E23" s="15">
        <v>0.2</v>
      </c>
      <c r="F23" s="14">
        <v>1.5</v>
      </c>
      <c r="G23" s="16">
        <v>0.29699999999999999</v>
      </c>
      <c r="H23" s="14">
        <v>5.1970000000000001</v>
      </c>
      <c r="I23" s="14">
        <v>160</v>
      </c>
      <c r="J23" s="14">
        <v>31.5</v>
      </c>
      <c r="K23" s="64"/>
      <c r="L23" s="38"/>
      <c r="M23" s="64"/>
      <c r="N23" s="64"/>
      <c r="O23" s="65"/>
      <c r="P23" s="46"/>
      <c r="Q23" s="57"/>
    </row>
    <row r="24" spans="2:27" ht="15.75" thickBot="1" x14ac:dyDescent="0.3">
      <c r="B24" s="42"/>
      <c r="C24" s="26" t="s">
        <v>18</v>
      </c>
      <c r="D24" s="25">
        <v>0.47361111111111115</v>
      </c>
      <c r="E24" s="118">
        <v>0.2</v>
      </c>
      <c r="F24" s="28">
        <v>1.5</v>
      </c>
      <c r="G24" s="83">
        <v>0.29699999999999999</v>
      </c>
      <c r="H24" s="28">
        <v>5.1970000000000001</v>
      </c>
      <c r="I24" s="28">
        <v>160</v>
      </c>
      <c r="J24" s="28">
        <v>31.5</v>
      </c>
      <c r="K24" s="85"/>
      <c r="L24" s="49"/>
      <c r="M24" s="85"/>
      <c r="N24" s="85"/>
      <c r="O24" s="86"/>
      <c r="P24" s="48"/>
      <c r="Q24" s="58"/>
      <c r="X24" s="2">
        <f>+X22/2</f>
        <v>7.5000000000000067E-3</v>
      </c>
      <c r="AA24" s="2">
        <f>+AA22/2</f>
        <v>7.9999999999999932E-3</v>
      </c>
    </row>
    <row r="25" spans="2:27" x14ac:dyDescent="0.25">
      <c r="B25" s="71" t="s">
        <v>23</v>
      </c>
      <c r="C25" s="72" t="s">
        <v>18</v>
      </c>
      <c r="D25" s="73">
        <v>0.5</v>
      </c>
      <c r="E25" s="74">
        <v>0.20750000000000002</v>
      </c>
      <c r="F25" s="75">
        <v>1.4</v>
      </c>
      <c r="G25" s="76">
        <v>0.29699999999999999</v>
      </c>
      <c r="H25" s="75">
        <v>5.1970000000000001</v>
      </c>
      <c r="I25" s="75">
        <v>160</v>
      </c>
      <c r="J25" s="75">
        <v>31.5</v>
      </c>
      <c r="K25" s="78">
        <v>16</v>
      </c>
      <c r="L25" s="79">
        <v>2540</v>
      </c>
      <c r="M25" s="80">
        <f>+D28-D25</f>
        <v>5.6944444444444464E-2</v>
      </c>
      <c r="N25" s="80">
        <v>4.1666666666666664E-2</v>
      </c>
      <c r="O25" s="81">
        <f>+(N25*L25)/M25</f>
        <v>1858.5365853658529</v>
      </c>
      <c r="P25" s="82">
        <v>70</v>
      </c>
      <c r="Q25" s="56">
        <f>+P25/L25</f>
        <v>2.7559055118110236E-2</v>
      </c>
    </row>
    <row r="26" spans="2:27" x14ac:dyDescent="0.25">
      <c r="B26" s="35"/>
      <c r="C26" s="12" t="s">
        <v>18</v>
      </c>
      <c r="D26" s="11">
        <v>0.51388888888888895</v>
      </c>
      <c r="E26" s="17">
        <v>0.21500000000000002</v>
      </c>
      <c r="F26" s="14">
        <v>1.3</v>
      </c>
      <c r="G26" s="16">
        <v>0.29699999999999999</v>
      </c>
      <c r="H26" s="14">
        <v>5.1970000000000001</v>
      </c>
      <c r="I26" s="14">
        <v>160</v>
      </c>
      <c r="J26" s="14">
        <v>31.5</v>
      </c>
      <c r="K26" s="64"/>
      <c r="L26" s="38"/>
      <c r="M26" s="64"/>
      <c r="N26" s="64"/>
      <c r="O26" s="65"/>
      <c r="P26" s="46"/>
      <c r="Q26" s="57"/>
      <c r="X26" s="1"/>
    </row>
    <row r="27" spans="2:27" x14ac:dyDescent="0.25">
      <c r="B27" s="35"/>
      <c r="C27" s="12" t="s">
        <v>18</v>
      </c>
      <c r="D27" s="11">
        <v>0.52777777777777779</v>
      </c>
      <c r="E27" s="17">
        <v>0.22250000000000003</v>
      </c>
      <c r="F27" s="14">
        <v>1.2</v>
      </c>
      <c r="G27" s="16">
        <v>0.29699999999999999</v>
      </c>
      <c r="H27" s="14">
        <v>5.1970000000000001</v>
      </c>
      <c r="I27" s="14">
        <v>160</v>
      </c>
      <c r="J27" s="14">
        <v>31.5</v>
      </c>
      <c r="K27" s="64"/>
      <c r="L27" s="38"/>
      <c r="M27" s="64"/>
      <c r="N27" s="64"/>
      <c r="O27" s="65"/>
      <c r="P27" s="46"/>
      <c r="Q27" s="57"/>
      <c r="X27" s="2"/>
    </row>
    <row r="28" spans="2:27" ht="15.75" thickBot="1" x14ac:dyDescent="0.3">
      <c r="B28" s="42"/>
      <c r="C28" s="26" t="s">
        <v>18</v>
      </c>
      <c r="D28" s="25">
        <v>0.55694444444444446</v>
      </c>
      <c r="E28" s="27">
        <v>0.22250000000000003</v>
      </c>
      <c r="F28" s="28">
        <v>1.2</v>
      </c>
      <c r="G28" s="83">
        <v>0.29699999999999999</v>
      </c>
      <c r="H28" s="28">
        <v>5.1970000000000001</v>
      </c>
      <c r="I28" s="28">
        <v>160</v>
      </c>
      <c r="J28" s="28">
        <v>31.5</v>
      </c>
      <c r="K28" s="85"/>
      <c r="L28" s="49"/>
      <c r="M28" s="85"/>
      <c r="N28" s="85"/>
      <c r="O28" s="86"/>
      <c r="P28" s="48"/>
      <c r="Q28" s="58"/>
    </row>
    <row r="29" spans="2:27" x14ac:dyDescent="0.25">
      <c r="B29" s="71" t="s">
        <v>23</v>
      </c>
      <c r="C29" s="72" t="s">
        <v>18</v>
      </c>
      <c r="D29" s="73">
        <v>0.58333333333333337</v>
      </c>
      <c r="E29" s="74">
        <v>0.185</v>
      </c>
      <c r="F29" s="75">
        <v>1.7</v>
      </c>
      <c r="G29" s="76">
        <v>0.29699999999999999</v>
      </c>
      <c r="H29" s="75">
        <v>5.1970000000000001</v>
      </c>
      <c r="I29" s="75">
        <v>160</v>
      </c>
      <c r="J29" s="75">
        <v>32.5</v>
      </c>
      <c r="K29" s="78">
        <v>16</v>
      </c>
      <c r="L29" s="79">
        <v>2666</v>
      </c>
      <c r="M29" s="80">
        <f>+D32-D29</f>
        <v>5.4861111111111027E-2</v>
      </c>
      <c r="N29" s="80">
        <v>4.1666666666666664E-2</v>
      </c>
      <c r="O29" s="81">
        <f>+(N29*L29)/M29</f>
        <v>2024.8101265822816</v>
      </c>
      <c r="P29" s="82">
        <v>15</v>
      </c>
      <c r="Q29" s="56">
        <f>+P29/L29</f>
        <v>5.6264066016504122E-3</v>
      </c>
    </row>
    <row r="30" spans="2:27" x14ac:dyDescent="0.25">
      <c r="B30" s="35"/>
      <c r="C30" s="12" t="s">
        <v>18</v>
      </c>
      <c r="D30" s="11">
        <v>0.59722222222222221</v>
      </c>
      <c r="E30" s="17">
        <v>0.185</v>
      </c>
      <c r="F30" s="14">
        <v>1.7</v>
      </c>
      <c r="G30" s="16">
        <v>0.29699999999999999</v>
      </c>
      <c r="H30" s="14">
        <v>5.1970000000000001</v>
      </c>
      <c r="I30" s="14">
        <v>160</v>
      </c>
      <c r="J30" s="14">
        <v>32.5</v>
      </c>
      <c r="K30" s="64"/>
      <c r="L30" s="38"/>
      <c r="M30" s="64"/>
      <c r="N30" s="64"/>
      <c r="O30" s="65"/>
      <c r="P30" s="46"/>
      <c r="Q30" s="57"/>
    </row>
    <row r="31" spans="2:27" x14ac:dyDescent="0.25">
      <c r="B31" s="35"/>
      <c r="C31" s="12" t="s">
        <v>18</v>
      </c>
      <c r="D31" s="11">
        <v>0.61111111111111105</v>
      </c>
      <c r="E31" s="17">
        <v>0.185</v>
      </c>
      <c r="F31" s="14">
        <v>1.7</v>
      </c>
      <c r="G31" s="16">
        <v>0.29699999999999999</v>
      </c>
      <c r="H31" s="14">
        <v>5.1970000000000001</v>
      </c>
      <c r="I31" s="14">
        <v>160</v>
      </c>
      <c r="J31" s="14">
        <v>32.5</v>
      </c>
      <c r="K31" s="64"/>
      <c r="L31" s="38"/>
      <c r="M31" s="64"/>
      <c r="N31" s="64"/>
      <c r="O31" s="65"/>
      <c r="P31" s="46"/>
      <c r="Q31" s="57"/>
      <c r="X31" s="3"/>
    </row>
    <row r="32" spans="2:27" ht="15.75" thickBot="1" x14ac:dyDescent="0.3">
      <c r="B32" s="42"/>
      <c r="C32" s="26" t="s">
        <v>18</v>
      </c>
      <c r="D32" s="25">
        <v>0.6381944444444444</v>
      </c>
      <c r="E32" s="27">
        <v>0.185</v>
      </c>
      <c r="F32" s="28">
        <v>1.7</v>
      </c>
      <c r="G32" s="83">
        <v>0.29699999999999999</v>
      </c>
      <c r="H32" s="28">
        <v>5.1970000000000001</v>
      </c>
      <c r="I32" s="28">
        <v>160</v>
      </c>
      <c r="J32" s="28">
        <v>32.5</v>
      </c>
      <c r="K32" s="85"/>
      <c r="L32" s="49"/>
      <c r="M32" s="85"/>
      <c r="N32" s="85"/>
      <c r="O32" s="86"/>
      <c r="P32" s="48"/>
      <c r="Q32" s="58"/>
    </row>
    <row r="33" spans="2:17" x14ac:dyDescent="0.25">
      <c r="B33" s="87" t="s">
        <v>24</v>
      </c>
      <c r="C33" s="88" t="s">
        <v>18</v>
      </c>
      <c r="D33" s="89">
        <v>0.33333333333333331</v>
      </c>
      <c r="E33" s="90">
        <v>0.21500000000000002</v>
      </c>
      <c r="F33" s="91">
        <v>1.3</v>
      </c>
      <c r="G33" s="92">
        <v>0.31</v>
      </c>
      <c r="H33" s="93">
        <v>5.4</v>
      </c>
      <c r="I33" s="91">
        <v>160</v>
      </c>
      <c r="J33" s="115">
        <v>32</v>
      </c>
      <c r="K33" s="94">
        <v>16</v>
      </c>
      <c r="L33" s="95">
        <v>2640</v>
      </c>
      <c r="M33" s="96">
        <f>+D36-D33</f>
        <v>5.555555555555558E-2</v>
      </c>
      <c r="N33" s="96">
        <v>4.1666666666666664E-2</v>
      </c>
      <c r="O33" s="97">
        <f>+(N33*L33)/M33</f>
        <v>1979.9999999999991</v>
      </c>
      <c r="P33" s="98">
        <v>49</v>
      </c>
      <c r="Q33" s="99">
        <f>+P33/L33</f>
        <v>1.8560606060606062E-2</v>
      </c>
    </row>
    <row r="34" spans="2:17" x14ac:dyDescent="0.25">
      <c r="B34" s="37"/>
      <c r="C34" s="19" t="s">
        <v>18</v>
      </c>
      <c r="D34" s="18">
        <v>0.34722222222222227</v>
      </c>
      <c r="E34" s="22">
        <v>0.2</v>
      </c>
      <c r="F34" s="21">
        <v>1.5</v>
      </c>
      <c r="G34" s="66">
        <v>0.31</v>
      </c>
      <c r="H34" s="69">
        <v>5.4</v>
      </c>
      <c r="I34" s="21">
        <v>160</v>
      </c>
      <c r="J34" s="23">
        <v>32</v>
      </c>
      <c r="K34" s="67"/>
      <c r="L34" s="41"/>
      <c r="M34" s="67"/>
      <c r="N34" s="67"/>
      <c r="O34" s="68"/>
      <c r="P34" s="44"/>
      <c r="Q34" s="100"/>
    </row>
    <row r="35" spans="2:17" x14ac:dyDescent="0.25">
      <c r="B35" s="37"/>
      <c r="C35" s="19" t="s">
        <v>18</v>
      </c>
      <c r="D35" s="18">
        <v>0.375</v>
      </c>
      <c r="E35" s="22">
        <v>0.193</v>
      </c>
      <c r="F35" s="21">
        <v>1.6</v>
      </c>
      <c r="G35" s="66">
        <v>0.31</v>
      </c>
      <c r="H35" s="69">
        <v>5.4</v>
      </c>
      <c r="I35" s="21">
        <v>160</v>
      </c>
      <c r="J35" s="23">
        <v>32</v>
      </c>
      <c r="K35" s="67"/>
      <c r="L35" s="41"/>
      <c r="M35" s="67"/>
      <c r="N35" s="67"/>
      <c r="O35" s="68"/>
      <c r="P35" s="44"/>
      <c r="Q35" s="100"/>
    </row>
    <row r="36" spans="2:17" ht="15.75" thickBot="1" x14ac:dyDescent="0.3">
      <c r="B36" s="101"/>
      <c r="C36" s="102" t="s">
        <v>18</v>
      </c>
      <c r="D36" s="103">
        <v>0.3888888888888889</v>
      </c>
      <c r="E36" s="104">
        <v>0.185</v>
      </c>
      <c r="F36" s="105">
        <v>1.7</v>
      </c>
      <c r="G36" s="106">
        <v>0.31</v>
      </c>
      <c r="H36" s="107">
        <v>5.4</v>
      </c>
      <c r="I36" s="105">
        <v>160</v>
      </c>
      <c r="J36" s="116">
        <v>32</v>
      </c>
      <c r="K36" s="108"/>
      <c r="L36" s="109"/>
      <c r="M36" s="108"/>
      <c r="N36" s="108"/>
      <c r="O36" s="110"/>
      <c r="P36" s="111"/>
      <c r="Q36" s="112"/>
    </row>
    <row r="37" spans="2:17" x14ac:dyDescent="0.25">
      <c r="B37" s="71" t="s">
        <v>24</v>
      </c>
      <c r="C37" s="72" t="s">
        <v>18</v>
      </c>
      <c r="D37" s="73">
        <v>0.41666666666666669</v>
      </c>
      <c r="E37" s="113">
        <v>0.215</v>
      </c>
      <c r="F37" s="75">
        <v>1.3</v>
      </c>
      <c r="G37" s="76">
        <v>0.31</v>
      </c>
      <c r="H37" s="77">
        <v>5.4</v>
      </c>
      <c r="I37" s="75">
        <v>160</v>
      </c>
      <c r="J37" s="75">
        <v>30</v>
      </c>
      <c r="K37" s="78">
        <v>16</v>
      </c>
      <c r="L37" s="79">
        <v>2540</v>
      </c>
      <c r="M37" s="80">
        <f>+D40-D37</f>
        <v>5.9722222222222232E-2</v>
      </c>
      <c r="N37" s="80">
        <v>4.1666666666666664E-2</v>
      </c>
      <c r="O37" s="81">
        <f>+(N37*L37)/M37</f>
        <v>1772.0930232558135</v>
      </c>
      <c r="P37" s="82">
        <v>20</v>
      </c>
      <c r="Q37" s="56">
        <f>+P37/L37</f>
        <v>7.874015748031496E-3</v>
      </c>
    </row>
    <row r="38" spans="2:17" x14ac:dyDescent="0.25">
      <c r="B38" s="35"/>
      <c r="C38" s="12" t="s">
        <v>18</v>
      </c>
      <c r="D38" s="11">
        <v>0.43055555555555558</v>
      </c>
      <c r="E38" s="24">
        <v>0.215</v>
      </c>
      <c r="F38" s="14">
        <v>1.3</v>
      </c>
      <c r="G38" s="16">
        <v>0.31</v>
      </c>
      <c r="H38" s="70">
        <v>5.4</v>
      </c>
      <c r="I38" s="14">
        <v>160</v>
      </c>
      <c r="J38" s="14">
        <v>30</v>
      </c>
      <c r="K38" s="64"/>
      <c r="L38" s="38"/>
      <c r="M38" s="64"/>
      <c r="N38" s="64"/>
      <c r="O38" s="65"/>
      <c r="P38" s="46"/>
      <c r="Q38" s="57"/>
    </row>
    <row r="39" spans="2:17" x14ac:dyDescent="0.25">
      <c r="B39" s="35"/>
      <c r="C39" s="12" t="s">
        <v>18</v>
      </c>
      <c r="D39" s="11">
        <v>0.44444444444444442</v>
      </c>
      <c r="E39" s="24">
        <v>0.193</v>
      </c>
      <c r="F39" s="14">
        <v>1.6</v>
      </c>
      <c r="G39" s="16">
        <v>0.31</v>
      </c>
      <c r="H39" s="70">
        <v>5.4</v>
      </c>
      <c r="I39" s="14">
        <v>160</v>
      </c>
      <c r="J39" s="14">
        <v>30</v>
      </c>
      <c r="K39" s="64"/>
      <c r="L39" s="38"/>
      <c r="M39" s="64"/>
      <c r="N39" s="64"/>
      <c r="O39" s="65"/>
      <c r="P39" s="46"/>
      <c r="Q39" s="57"/>
    </row>
    <row r="40" spans="2:17" ht="15.75" thickBot="1" x14ac:dyDescent="0.3">
      <c r="B40" s="42"/>
      <c r="C40" s="26" t="s">
        <v>18</v>
      </c>
      <c r="D40" s="25">
        <v>0.47638888888888892</v>
      </c>
      <c r="E40" s="114">
        <v>0.185</v>
      </c>
      <c r="F40" s="28">
        <v>1.7</v>
      </c>
      <c r="G40" s="83">
        <v>0.31</v>
      </c>
      <c r="H40" s="84">
        <v>5.4</v>
      </c>
      <c r="I40" s="28">
        <v>160</v>
      </c>
      <c r="J40" s="28">
        <v>30</v>
      </c>
      <c r="K40" s="85"/>
      <c r="L40" s="49"/>
      <c r="M40" s="85"/>
      <c r="N40" s="85"/>
      <c r="O40" s="86"/>
      <c r="P40" s="48"/>
      <c r="Q40" s="58"/>
    </row>
    <row r="41" spans="2:17" x14ac:dyDescent="0.25">
      <c r="B41" s="71" t="s">
        <v>24</v>
      </c>
      <c r="C41" s="72" t="s">
        <v>18</v>
      </c>
      <c r="D41" s="73">
        <v>0.5</v>
      </c>
      <c r="E41" s="74">
        <v>0.193</v>
      </c>
      <c r="F41" s="75">
        <v>1.6</v>
      </c>
      <c r="G41" s="76">
        <v>0.31</v>
      </c>
      <c r="H41" s="77">
        <v>5.4</v>
      </c>
      <c r="I41" s="75">
        <v>160</v>
      </c>
      <c r="J41" s="75">
        <v>31.5</v>
      </c>
      <c r="K41" s="78">
        <v>16</v>
      </c>
      <c r="L41" s="79">
        <v>2586</v>
      </c>
      <c r="M41" s="80">
        <f>+D44-D41</f>
        <v>5.6944444444444464E-2</v>
      </c>
      <c r="N41" s="80">
        <v>4.1666666666666664E-2</v>
      </c>
      <c r="O41" s="81">
        <f>+(N41*L41)/M41</f>
        <v>1892.1951219512189</v>
      </c>
      <c r="P41" s="82">
        <v>33</v>
      </c>
      <c r="Q41" s="56">
        <f>+P41/L41</f>
        <v>1.2761020881670533E-2</v>
      </c>
    </row>
    <row r="42" spans="2:17" x14ac:dyDescent="0.25">
      <c r="B42" s="35"/>
      <c r="C42" s="12" t="s">
        <v>18</v>
      </c>
      <c r="D42" s="11">
        <v>0.51388888888888895</v>
      </c>
      <c r="E42" s="17">
        <v>0.185</v>
      </c>
      <c r="F42" s="14">
        <v>1.7</v>
      </c>
      <c r="G42" s="16">
        <v>0.31</v>
      </c>
      <c r="H42" s="70">
        <v>5.4</v>
      </c>
      <c r="I42" s="14">
        <v>160</v>
      </c>
      <c r="J42" s="14">
        <v>31.5</v>
      </c>
      <c r="K42" s="64"/>
      <c r="L42" s="38"/>
      <c r="M42" s="64"/>
      <c r="N42" s="64"/>
      <c r="O42" s="65"/>
      <c r="P42" s="46"/>
      <c r="Q42" s="57"/>
    </row>
    <row r="43" spans="2:17" x14ac:dyDescent="0.25">
      <c r="B43" s="35"/>
      <c r="C43" s="12" t="s">
        <v>18</v>
      </c>
      <c r="D43" s="11">
        <v>0.52777777777777779</v>
      </c>
      <c r="E43" s="17">
        <v>0.185</v>
      </c>
      <c r="F43" s="14">
        <v>1.7</v>
      </c>
      <c r="G43" s="16">
        <v>0.31</v>
      </c>
      <c r="H43" s="70">
        <v>5.4</v>
      </c>
      <c r="I43" s="14">
        <v>160</v>
      </c>
      <c r="J43" s="14">
        <v>31.5</v>
      </c>
      <c r="K43" s="64"/>
      <c r="L43" s="38"/>
      <c r="M43" s="64"/>
      <c r="N43" s="64"/>
      <c r="O43" s="65"/>
      <c r="P43" s="46"/>
      <c r="Q43" s="57"/>
    </row>
    <row r="44" spans="2:17" ht="15.75" thickBot="1" x14ac:dyDescent="0.3">
      <c r="B44" s="42"/>
      <c r="C44" s="26" t="s">
        <v>18</v>
      </c>
      <c r="D44" s="25">
        <v>0.55694444444444446</v>
      </c>
      <c r="E44" s="27">
        <v>0.185</v>
      </c>
      <c r="F44" s="28">
        <v>1.7</v>
      </c>
      <c r="G44" s="83">
        <v>0.31</v>
      </c>
      <c r="H44" s="84">
        <v>5.4</v>
      </c>
      <c r="I44" s="28">
        <v>160</v>
      </c>
      <c r="J44" s="28">
        <v>31.5</v>
      </c>
      <c r="K44" s="85"/>
      <c r="L44" s="49"/>
      <c r="M44" s="85"/>
      <c r="N44" s="85"/>
      <c r="O44" s="86"/>
      <c r="P44" s="48"/>
      <c r="Q44" s="58"/>
    </row>
    <row r="45" spans="2:17" x14ac:dyDescent="0.25">
      <c r="B45" s="71" t="s">
        <v>24</v>
      </c>
      <c r="C45" s="72" t="s">
        <v>18</v>
      </c>
      <c r="D45" s="73">
        <v>0.58333333333333337</v>
      </c>
      <c r="E45" s="74">
        <v>0.215</v>
      </c>
      <c r="F45" s="75">
        <v>1.3</v>
      </c>
      <c r="G45" s="76">
        <v>0.31</v>
      </c>
      <c r="H45" s="77">
        <v>5.4</v>
      </c>
      <c r="I45" s="75">
        <v>160</v>
      </c>
      <c r="J45" s="75">
        <v>29</v>
      </c>
      <c r="K45" s="78">
        <v>15</v>
      </c>
      <c r="L45" s="79">
        <v>2470</v>
      </c>
      <c r="M45" s="80">
        <f>+D48-D45</f>
        <v>6.25E-2</v>
      </c>
      <c r="N45" s="80">
        <v>4.1666666666666664E-2</v>
      </c>
      <c r="O45" s="81">
        <f>+(N45*L45)/M45</f>
        <v>1646.6666666666665</v>
      </c>
      <c r="P45" s="82">
        <v>25</v>
      </c>
      <c r="Q45" s="56">
        <f>+P45/L45</f>
        <v>1.0121457489878543E-2</v>
      </c>
    </row>
    <row r="46" spans="2:17" x14ac:dyDescent="0.25">
      <c r="B46" s="35"/>
      <c r="C46" s="12" t="s">
        <v>18</v>
      </c>
      <c r="D46" s="11">
        <v>0.59722222222222221</v>
      </c>
      <c r="E46" s="17">
        <v>0.2</v>
      </c>
      <c r="F46" s="14">
        <v>1.5</v>
      </c>
      <c r="G46" s="16">
        <v>0.31</v>
      </c>
      <c r="H46" s="70">
        <v>5.4</v>
      </c>
      <c r="I46" s="14">
        <v>160</v>
      </c>
      <c r="J46" s="14">
        <v>29</v>
      </c>
      <c r="K46" s="64"/>
      <c r="L46" s="38"/>
      <c r="M46" s="64"/>
      <c r="N46" s="64"/>
      <c r="O46" s="65"/>
      <c r="P46" s="46"/>
      <c r="Q46" s="57"/>
    </row>
    <row r="47" spans="2:17" x14ac:dyDescent="0.25">
      <c r="B47" s="35"/>
      <c r="C47" s="12" t="s">
        <v>18</v>
      </c>
      <c r="D47" s="11">
        <v>0.61111111111111105</v>
      </c>
      <c r="E47" s="17">
        <v>0.2</v>
      </c>
      <c r="F47" s="14">
        <v>1.5</v>
      </c>
      <c r="G47" s="16">
        <v>0.31</v>
      </c>
      <c r="H47" s="70">
        <v>5.4</v>
      </c>
      <c r="I47" s="14">
        <v>160</v>
      </c>
      <c r="J47" s="14">
        <v>29</v>
      </c>
      <c r="K47" s="64"/>
      <c r="L47" s="38"/>
      <c r="M47" s="64"/>
      <c r="N47" s="64"/>
      <c r="O47" s="65"/>
      <c r="P47" s="46"/>
      <c r="Q47" s="57"/>
    </row>
    <row r="48" spans="2:17" ht="15" customHeight="1" thickBot="1" x14ac:dyDescent="0.3">
      <c r="B48" s="42"/>
      <c r="C48" s="26" t="s">
        <v>18</v>
      </c>
      <c r="D48" s="25">
        <v>0.64583333333333337</v>
      </c>
      <c r="E48" s="27">
        <v>0.193</v>
      </c>
      <c r="F48" s="28">
        <v>1.6</v>
      </c>
      <c r="G48" s="83">
        <v>0.31</v>
      </c>
      <c r="H48" s="84">
        <v>5.4</v>
      </c>
      <c r="I48" s="28">
        <v>160</v>
      </c>
      <c r="J48" s="28">
        <v>29</v>
      </c>
      <c r="K48" s="85"/>
      <c r="L48" s="49"/>
      <c r="M48" s="85"/>
      <c r="N48" s="85"/>
      <c r="O48" s="86"/>
      <c r="P48" s="48"/>
      <c r="Q48" s="58"/>
    </row>
    <row r="49" spans="2:17" ht="15" customHeight="1" x14ac:dyDescent="0.25">
      <c r="B49" s="87" t="s">
        <v>25</v>
      </c>
      <c r="C49" s="88" t="s">
        <v>18</v>
      </c>
      <c r="D49" s="89">
        <v>0.33333333333333331</v>
      </c>
      <c r="E49" s="90">
        <v>0.193</v>
      </c>
      <c r="F49" s="91">
        <v>1.6</v>
      </c>
      <c r="G49" s="92">
        <v>0.32600000000000001</v>
      </c>
      <c r="H49" s="93">
        <v>5.3</v>
      </c>
      <c r="I49" s="91">
        <v>160</v>
      </c>
      <c r="J49" s="91">
        <v>32</v>
      </c>
      <c r="K49" s="94">
        <v>16</v>
      </c>
      <c r="L49" s="95">
        <v>2630</v>
      </c>
      <c r="M49" s="96">
        <f>+D52-D49</f>
        <v>5.555555555555558E-2</v>
      </c>
      <c r="N49" s="96">
        <v>4.1666666666666664E-2</v>
      </c>
      <c r="O49" s="97">
        <f>+(N49*L49)/M49</f>
        <v>1972.4999999999991</v>
      </c>
      <c r="P49" s="98">
        <v>22</v>
      </c>
      <c r="Q49" s="99">
        <f>+P49/L49</f>
        <v>8.3650190114068438E-3</v>
      </c>
    </row>
    <row r="50" spans="2:17" ht="15" customHeight="1" x14ac:dyDescent="0.25">
      <c r="B50" s="37"/>
      <c r="C50" s="19" t="s">
        <v>18</v>
      </c>
      <c r="D50" s="18">
        <v>0.34722222222222227</v>
      </c>
      <c r="E50" s="22">
        <v>0.2</v>
      </c>
      <c r="F50" s="21">
        <v>1.5</v>
      </c>
      <c r="G50" s="66">
        <v>0.32600000000000001</v>
      </c>
      <c r="H50" s="69">
        <v>5.3</v>
      </c>
      <c r="I50" s="21">
        <v>160</v>
      </c>
      <c r="J50" s="21">
        <v>32</v>
      </c>
      <c r="K50" s="67"/>
      <c r="L50" s="41"/>
      <c r="M50" s="67"/>
      <c r="N50" s="67"/>
      <c r="O50" s="68"/>
      <c r="P50" s="44"/>
      <c r="Q50" s="100"/>
    </row>
    <row r="51" spans="2:17" ht="15" customHeight="1" x14ac:dyDescent="0.25">
      <c r="B51" s="37"/>
      <c r="C51" s="19" t="s">
        <v>18</v>
      </c>
      <c r="D51" s="18">
        <v>0.375</v>
      </c>
      <c r="E51" s="22">
        <v>0.193</v>
      </c>
      <c r="F51" s="21">
        <v>1.6</v>
      </c>
      <c r="G51" s="66">
        <v>0.32600000000000001</v>
      </c>
      <c r="H51" s="69">
        <v>5.3</v>
      </c>
      <c r="I51" s="21">
        <v>160</v>
      </c>
      <c r="J51" s="21">
        <v>32</v>
      </c>
      <c r="K51" s="67"/>
      <c r="L51" s="41"/>
      <c r="M51" s="67"/>
      <c r="N51" s="67"/>
      <c r="O51" s="68"/>
      <c r="P51" s="44"/>
      <c r="Q51" s="100"/>
    </row>
    <row r="52" spans="2:17" ht="15" customHeight="1" thickBot="1" x14ac:dyDescent="0.3">
      <c r="B52" s="101"/>
      <c r="C52" s="102" t="s">
        <v>18</v>
      </c>
      <c r="D52" s="103">
        <v>0.3888888888888889</v>
      </c>
      <c r="E52" s="104">
        <v>0.193</v>
      </c>
      <c r="F52" s="105">
        <v>1.6</v>
      </c>
      <c r="G52" s="106">
        <v>0.32600000000000001</v>
      </c>
      <c r="H52" s="107">
        <v>5.3</v>
      </c>
      <c r="I52" s="105">
        <v>160</v>
      </c>
      <c r="J52" s="105">
        <v>32</v>
      </c>
      <c r="K52" s="108"/>
      <c r="L52" s="109"/>
      <c r="M52" s="108"/>
      <c r="N52" s="108"/>
      <c r="O52" s="110"/>
      <c r="P52" s="111"/>
      <c r="Q52" s="112"/>
    </row>
    <row r="53" spans="2:17" ht="15" customHeight="1" x14ac:dyDescent="0.25">
      <c r="B53" s="71" t="s">
        <v>25</v>
      </c>
      <c r="C53" s="72" t="s">
        <v>18</v>
      </c>
      <c r="D53" s="73">
        <v>0.41666666666666669</v>
      </c>
      <c r="E53" s="74">
        <v>0.22500000000000001</v>
      </c>
      <c r="F53" s="75">
        <v>1.2</v>
      </c>
      <c r="G53" s="76">
        <v>0.32600000000000001</v>
      </c>
      <c r="H53" s="77">
        <v>5.3</v>
      </c>
      <c r="I53" s="75">
        <v>160</v>
      </c>
      <c r="J53" s="75">
        <v>29</v>
      </c>
      <c r="K53" s="78">
        <v>15</v>
      </c>
      <c r="L53" s="79">
        <v>2450</v>
      </c>
      <c r="M53" s="80">
        <f>+D56-D53</f>
        <v>6.25E-2</v>
      </c>
      <c r="N53" s="80">
        <v>4.1666666666666664E-2</v>
      </c>
      <c r="O53" s="81">
        <f>+(N53*L53)/M53</f>
        <v>1633.3333333333333</v>
      </c>
      <c r="P53" s="82">
        <v>33</v>
      </c>
      <c r="Q53" s="56">
        <f>+P53/L53</f>
        <v>1.3469387755102041E-2</v>
      </c>
    </row>
    <row r="54" spans="2:17" ht="15" customHeight="1" x14ac:dyDescent="0.25">
      <c r="B54" s="35"/>
      <c r="C54" s="12" t="s">
        <v>18</v>
      </c>
      <c r="D54" s="11">
        <v>0.43055555555555558</v>
      </c>
      <c r="E54" s="17">
        <v>0.215</v>
      </c>
      <c r="F54" s="14">
        <v>1.3</v>
      </c>
      <c r="G54" s="16">
        <v>0.32600000000000001</v>
      </c>
      <c r="H54" s="70">
        <v>5.3</v>
      </c>
      <c r="I54" s="14">
        <v>160</v>
      </c>
      <c r="J54" s="14">
        <v>29</v>
      </c>
      <c r="K54" s="64"/>
      <c r="L54" s="38"/>
      <c r="M54" s="64"/>
      <c r="N54" s="64"/>
      <c r="O54" s="65"/>
      <c r="P54" s="46"/>
      <c r="Q54" s="57"/>
    </row>
    <row r="55" spans="2:17" ht="15" customHeight="1" x14ac:dyDescent="0.25">
      <c r="B55" s="35"/>
      <c r="C55" s="12" t="s">
        <v>18</v>
      </c>
      <c r="D55" s="11">
        <v>0.44444444444444442</v>
      </c>
      <c r="E55" s="17">
        <v>0.20749999999999999</v>
      </c>
      <c r="F55" s="14">
        <v>1.4</v>
      </c>
      <c r="G55" s="16">
        <v>0.32600000000000001</v>
      </c>
      <c r="H55" s="70">
        <v>5.3</v>
      </c>
      <c r="I55" s="14">
        <v>160</v>
      </c>
      <c r="J55" s="14">
        <v>29</v>
      </c>
      <c r="K55" s="64"/>
      <c r="L55" s="38"/>
      <c r="M55" s="64"/>
      <c r="N55" s="64"/>
      <c r="O55" s="65"/>
      <c r="P55" s="46"/>
      <c r="Q55" s="57"/>
    </row>
    <row r="56" spans="2:17" ht="15" customHeight="1" thickBot="1" x14ac:dyDescent="0.3">
      <c r="B56" s="42"/>
      <c r="C56" s="26" t="s">
        <v>18</v>
      </c>
      <c r="D56" s="25">
        <v>0.47916666666666669</v>
      </c>
      <c r="E56" s="27">
        <v>0.2</v>
      </c>
      <c r="F56" s="28">
        <v>1.5</v>
      </c>
      <c r="G56" s="83">
        <v>0.32600000000000001</v>
      </c>
      <c r="H56" s="84">
        <v>5.3</v>
      </c>
      <c r="I56" s="28">
        <v>160</v>
      </c>
      <c r="J56" s="28">
        <v>29</v>
      </c>
      <c r="K56" s="85"/>
      <c r="L56" s="49"/>
      <c r="M56" s="85"/>
      <c r="N56" s="85"/>
      <c r="O56" s="86"/>
      <c r="P56" s="48"/>
      <c r="Q56" s="58"/>
    </row>
    <row r="57" spans="2:17" ht="15" customHeight="1" x14ac:dyDescent="0.25">
      <c r="B57" s="71" t="s">
        <v>25</v>
      </c>
      <c r="C57" s="72" t="s">
        <v>18</v>
      </c>
      <c r="D57" s="73">
        <v>0.5</v>
      </c>
      <c r="E57" s="74">
        <v>0.20749999999999999</v>
      </c>
      <c r="F57" s="75">
        <v>1.4</v>
      </c>
      <c r="G57" s="76">
        <v>0.32600000000000001</v>
      </c>
      <c r="H57" s="77">
        <v>5.3</v>
      </c>
      <c r="I57" s="75">
        <v>160</v>
      </c>
      <c r="J57" s="75">
        <v>31.5</v>
      </c>
      <c r="K57" s="78">
        <v>15</v>
      </c>
      <c r="L57" s="79">
        <v>2450</v>
      </c>
      <c r="M57" s="80">
        <f>+D60-D57</f>
        <v>5.6944444444444464E-2</v>
      </c>
      <c r="N57" s="80">
        <v>4.1666666666666664E-2</v>
      </c>
      <c r="O57" s="81">
        <f>+(N57*L57)/M57</f>
        <v>1792.6829268292677</v>
      </c>
      <c r="P57" s="82">
        <v>38</v>
      </c>
      <c r="Q57" s="56">
        <f>+P57/L57</f>
        <v>1.5510204081632653E-2</v>
      </c>
    </row>
    <row r="58" spans="2:17" ht="15" customHeight="1" x14ac:dyDescent="0.25">
      <c r="B58" s="35"/>
      <c r="C58" s="12" t="s">
        <v>18</v>
      </c>
      <c r="D58" s="11">
        <v>0.51388888888888895</v>
      </c>
      <c r="E58" s="17">
        <v>0.20749999999999999</v>
      </c>
      <c r="F58" s="14">
        <v>1.4</v>
      </c>
      <c r="G58" s="16">
        <v>0.32600000000000001</v>
      </c>
      <c r="H58" s="70">
        <v>5.3</v>
      </c>
      <c r="I58" s="14">
        <v>160</v>
      </c>
      <c r="J58" s="14">
        <v>31.5</v>
      </c>
      <c r="K58" s="64"/>
      <c r="L58" s="38"/>
      <c r="M58" s="64"/>
      <c r="N58" s="64"/>
      <c r="O58" s="65"/>
      <c r="P58" s="46"/>
      <c r="Q58" s="57"/>
    </row>
    <row r="59" spans="2:17" ht="15" customHeight="1" x14ac:dyDescent="0.25">
      <c r="B59" s="35"/>
      <c r="C59" s="12" t="s">
        <v>18</v>
      </c>
      <c r="D59" s="11">
        <v>0.52777777777777779</v>
      </c>
      <c r="E59" s="17">
        <v>0.20749999999999999</v>
      </c>
      <c r="F59" s="14">
        <v>1.4</v>
      </c>
      <c r="G59" s="16">
        <v>0.32600000000000001</v>
      </c>
      <c r="H59" s="70">
        <v>5.3</v>
      </c>
      <c r="I59" s="14">
        <v>160</v>
      </c>
      <c r="J59" s="14">
        <v>31.5</v>
      </c>
      <c r="K59" s="64"/>
      <c r="L59" s="38"/>
      <c r="M59" s="64"/>
      <c r="N59" s="64"/>
      <c r="O59" s="65"/>
      <c r="P59" s="46"/>
      <c r="Q59" s="57"/>
    </row>
    <row r="60" spans="2:17" ht="15" customHeight="1" thickBot="1" x14ac:dyDescent="0.3">
      <c r="B60" s="42"/>
      <c r="C60" s="26" t="s">
        <v>18</v>
      </c>
      <c r="D60" s="25">
        <v>0.55694444444444446</v>
      </c>
      <c r="E60" s="27">
        <v>0.20749999999999999</v>
      </c>
      <c r="F60" s="28">
        <v>1.4</v>
      </c>
      <c r="G60" s="83">
        <v>0.32600000000000001</v>
      </c>
      <c r="H60" s="84">
        <v>5.3</v>
      </c>
      <c r="I60" s="28">
        <v>160</v>
      </c>
      <c r="J60" s="28">
        <v>31.5</v>
      </c>
      <c r="K60" s="85"/>
      <c r="L60" s="49"/>
      <c r="M60" s="85"/>
      <c r="N60" s="85"/>
      <c r="O60" s="86"/>
      <c r="P60" s="48"/>
      <c r="Q60" s="58"/>
    </row>
    <row r="61" spans="2:17" ht="15" customHeight="1" x14ac:dyDescent="0.25">
      <c r="B61" s="71" t="s">
        <v>25</v>
      </c>
      <c r="C61" s="72" t="s">
        <v>18</v>
      </c>
      <c r="D61" s="73">
        <v>0.58333333333333337</v>
      </c>
      <c r="E61" s="74">
        <v>0.193</v>
      </c>
      <c r="F61" s="75">
        <v>1.6</v>
      </c>
      <c r="G61" s="76">
        <v>0.32600000000000001</v>
      </c>
      <c r="H61" s="77">
        <v>5.3</v>
      </c>
      <c r="I61" s="75">
        <v>160</v>
      </c>
      <c r="J61" s="75">
        <v>31</v>
      </c>
      <c r="K61" s="78">
        <v>15</v>
      </c>
      <c r="L61" s="79">
        <v>2450</v>
      </c>
      <c r="M61" s="80">
        <f>+D64-D61</f>
        <v>5.8333333333333348E-2</v>
      </c>
      <c r="N61" s="80">
        <v>4.1666666666666664E-2</v>
      </c>
      <c r="O61" s="81">
        <f>+(N61*L61)/M61</f>
        <v>1749.9999999999995</v>
      </c>
      <c r="P61" s="82">
        <v>10</v>
      </c>
      <c r="Q61" s="56">
        <f>+P61/L61</f>
        <v>4.0816326530612249E-3</v>
      </c>
    </row>
    <row r="62" spans="2:17" ht="15" customHeight="1" x14ac:dyDescent="0.25">
      <c r="B62" s="35"/>
      <c r="C62" s="12" t="s">
        <v>18</v>
      </c>
      <c r="D62" s="11">
        <v>0.59722222222222221</v>
      </c>
      <c r="E62" s="17">
        <v>0.193</v>
      </c>
      <c r="F62" s="14">
        <v>1.6</v>
      </c>
      <c r="G62" s="16">
        <v>0.32600000000000001</v>
      </c>
      <c r="H62" s="70">
        <v>5.3</v>
      </c>
      <c r="I62" s="14">
        <v>160</v>
      </c>
      <c r="J62" s="14">
        <v>31</v>
      </c>
      <c r="K62" s="64"/>
      <c r="L62" s="38"/>
      <c r="M62" s="64"/>
      <c r="N62" s="64"/>
      <c r="O62" s="65"/>
      <c r="P62" s="46"/>
      <c r="Q62" s="57"/>
    </row>
    <row r="63" spans="2:17" ht="15" customHeight="1" x14ac:dyDescent="0.25">
      <c r="B63" s="35"/>
      <c r="C63" s="12" t="s">
        <v>18</v>
      </c>
      <c r="D63" s="11">
        <v>0.61111111111111105</v>
      </c>
      <c r="E63" s="17">
        <v>0.193</v>
      </c>
      <c r="F63" s="14">
        <v>1.6</v>
      </c>
      <c r="G63" s="16">
        <v>0.32600000000000001</v>
      </c>
      <c r="H63" s="70">
        <v>5.3</v>
      </c>
      <c r="I63" s="14">
        <v>160</v>
      </c>
      <c r="J63" s="14">
        <v>31</v>
      </c>
      <c r="K63" s="64"/>
      <c r="L63" s="38"/>
      <c r="M63" s="64"/>
      <c r="N63" s="64"/>
      <c r="O63" s="65"/>
      <c r="P63" s="46"/>
      <c r="Q63" s="57"/>
    </row>
    <row r="64" spans="2:17" ht="15" customHeight="1" thickBot="1" x14ac:dyDescent="0.3">
      <c r="B64" s="42"/>
      <c r="C64" s="26" t="s">
        <v>18</v>
      </c>
      <c r="D64" s="25">
        <v>0.64166666666666672</v>
      </c>
      <c r="E64" s="27">
        <v>0.193</v>
      </c>
      <c r="F64" s="28">
        <v>1.6</v>
      </c>
      <c r="G64" s="83">
        <v>0.32600000000000001</v>
      </c>
      <c r="H64" s="84">
        <v>5.3</v>
      </c>
      <c r="I64" s="28">
        <v>160</v>
      </c>
      <c r="J64" s="28">
        <v>31</v>
      </c>
      <c r="K64" s="85"/>
      <c r="L64" s="49"/>
      <c r="M64" s="85"/>
      <c r="N64" s="85"/>
      <c r="O64" s="86"/>
      <c r="P64" s="48"/>
      <c r="Q64" s="58"/>
    </row>
    <row r="65" spans="2:17" ht="15" customHeight="1" x14ac:dyDescent="0.25">
      <c r="B65" s="71" t="s">
        <v>25</v>
      </c>
      <c r="C65" s="72" t="s">
        <v>18</v>
      </c>
      <c r="D65" s="73">
        <v>0.58333333333333337</v>
      </c>
      <c r="E65" s="74">
        <v>0.193</v>
      </c>
      <c r="F65" s="75">
        <v>1.6</v>
      </c>
      <c r="G65" s="76">
        <v>0.32600000000000001</v>
      </c>
      <c r="H65" s="77">
        <v>5.3</v>
      </c>
      <c r="I65" s="75">
        <v>160</v>
      </c>
      <c r="J65" s="75">
        <v>31</v>
      </c>
      <c r="K65" s="78">
        <v>15</v>
      </c>
      <c r="L65" s="79">
        <v>2450</v>
      </c>
      <c r="M65" s="80">
        <f>+D68-D65</f>
        <v>5.8333333333333348E-2</v>
      </c>
      <c r="N65" s="80">
        <v>4.1666666666666664E-2</v>
      </c>
      <c r="O65" s="81">
        <f>+(N65*L65)/M65</f>
        <v>1749.9999999999995</v>
      </c>
      <c r="P65" s="82">
        <v>10</v>
      </c>
      <c r="Q65" s="56">
        <f>+P65/L65</f>
        <v>4.0816326530612249E-3</v>
      </c>
    </row>
    <row r="66" spans="2:17" ht="15" customHeight="1" x14ac:dyDescent="0.25">
      <c r="B66" s="35"/>
      <c r="C66" s="12" t="s">
        <v>18</v>
      </c>
      <c r="D66" s="11">
        <v>0.59722222222222221</v>
      </c>
      <c r="E66" s="17">
        <v>0.193</v>
      </c>
      <c r="F66" s="14">
        <v>1.6</v>
      </c>
      <c r="G66" s="16">
        <v>0.32600000000000001</v>
      </c>
      <c r="H66" s="70">
        <v>5.3</v>
      </c>
      <c r="I66" s="14">
        <v>160</v>
      </c>
      <c r="J66" s="14">
        <v>31</v>
      </c>
      <c r="K66" s="64"/>
      <c r="L66" s="38"/>
      <c r="M66" s="64"/>
      <c r="N66" s="64"/>
      <c r="O66" s="65"/>
      <c r="P66" s="46"/>
      <c r="Q66" s="57"/>
    </row>
    <row r="67" spans="2:17" ht="15" customHeight="1" x14ac:dyDescent="0.25">
      <c r="B67" s="35"/>
      <c r="C67" s="12" t="s">
        <v>18</v>
      </c>
      <c r="D67" s="11">
        <v>0.61111111111111105</v>
      </c>
      <c r="E67" s="17">
        <v>0.193</v>
      </c>
      <c r="F67" s="14">
        <v>1.6</v>
      </c>
      <c r="G67" s="16">
        <v>0.32600000000000001</v>
      </c>
      <c r="H67" s="70">
        <v>5.3</v>
      </c>
      <c r="I67" s="14">
        <v>160</v>
      </c>
      <c r="J67" s="14">
        <v>31</v>
      </c>
      <c r="K67" s="64"/>
      <c r="L67" s="38"/>
      <c r="M67" s="64"/>
      <c r="N67" s="64"/>
      <c r="O67" s="65"/>
      <c r="P67" s="46"/>
      <c r="Q67" s="57"/>
    </row>
    <row r="68" spans="2:17" ht="15" customHeight="1" thickBot="1" x14ac:dyDescent="0.3">
      <c r="B68" s="42"/>
      <c r="C68" s="26" t="s">
        <v>18</v>
      </c>
      <c r="D68" s="25">
        <v>0.64166666666666672</v>
      </c>
      <c r="E68" s="27">
        <v>0.193</v>
      </c>
      <c r="F68" s="28">
        <v>1.6</v>
      </c>
      <c r="G68" s="83">
        <v>0.32600000000000001</v>
      </c>
      <c r="H68" s="84">
        <v>5.3</v>
      </c>
      <c r="I68" s="28">
        <v>160</v>
      </c>
      <c r="J68" s="28">
        <v>31</v>
      </c>
      <c r="K68" s="85"/>
      <c r="L68" s="49"/>
      <c r="M68" s="85"/>
      <c r="N68" s="85"/>
      <c r="O68" s="86"/>
      <c r="P68" s="48"/>
      <c r="Q68" s="58"/>
    </row>
    <row r="69" spans="2:17" ht="15" customHeight="1" x14ac:dyDescent="0.25">
      <c r="B69" s="87" t="s">
        <v>26</v>
      </c>
      <c r="C69" s="88" t="s">
        <v>18</v>
      </c>
      <c r="D69" s="89">
        <v>0.33333333333333331</v>
      </c>
      <c r="E69" s="90">
        <v>0.193</v>
      </c>
      <c r="F69" s="91">
        <v>1.6</v>
      </c>
      <c r="G69" s="92">
        <v>0.28599999999999998</v>
      </c>
      <c r="H69" s="93">
        <v>5.3979999999999997</v>
      </c>
      <c r="I69" s="91">
        <v>160</v>
      </c>
      <c r="J69" s="91">
        <v>31.5</v>
      </c>
      <c r="K69" s="94">
        <v>16</v>
      </c>
      <c r="L69" s="95">
        <v>2600</v>
      </c>
      <c r="M69" s="96">
        <f>+D72-D69</f>
        <v>5.6944444444444464E-2</v>
      </c>
      <c r="N69" s="96">
        <v>4.1666666666666664E-2</v>
      </c>
      <c r="O69" s="97">
        <f>+(N69*L69)/M69</f>
        <v>1902.439024390243</v>
      </c>
      <c r="P69" s="98">
        <v>22</v>
      </c>
      <c r="Q69" s="99">
        <f>+P69/L69</f>
        <v>8.4615384615384613E-3</v>
      </c>
    </row>
    <row r="70" spans="2:17" ht="15" customHeight="1" x14ac:dyDescent="0.25">
      <c r="B70" s="37"/>
      <c r="C70" s="19" t="s">
        <v>18</v>
      </c>
      <c r="D70" s="18">
        <v>0.34722222222222227</v>
      </c>
      <c r="E70" s="22">
        <v>0.193</v>
      </c>
      <c r="F70" s="21">
        <v>1.6</v>
      </c>
      <c r="G70" s="66">
        <v>0.28599999999999998</v>
      </c>
      <c r="H70" s="69">
        <v>5.3979999999999997</v>
      </c>
      <c r="I70" s="21">
        <v>160</v>
      </c>
      <c r="J70" s="21">
        <v>31.5</v>
      </c>
      <c r="K70" s="67"/>
      <c r="L70" s="41"/>
      <c r="M70" s="67"/>
      <c r="N70" s="67"/>
      <c r="O70" s="68"/>
      <c r="P70" s="44"/>
      <c r="Q70" s="100"/>
    </row>
    <row r="71" spans="2:17" ht="15" customHeight="1" x14ac:dyDescent="0.25">
      <c r="B71" s="37"/>
      <c r="C71" s="19" t="s">
        <v>18</v>
      </c>
      <c r="D71" s="18">
        <v>0.375</v>
      </c>
      <c r="E71" s="22">
        <v>0.193</v>
      </c>
      <c r="F71" s="21">
        <v>1.6</v>
      </c>
      <c r="G71" s="66">
        <v>0.28599999999999998</v>
      </c>
      <c r="H71" s="69">
        <v>5.3979999999999997</v>
      </c>
      <c r="I71" s="21">
        <v>160</v>
      </c>
      <c r="J71" s="21">
        <v>31.5</v>
      </c>
      <c r="K71" s="67"/>
      <c r="L71" s="41"/>
      <c r="M71" s="67"/>
      <c r="N71" s="67"/>
      <c r="O71" s="68"/>
      <c r="P71" s="44"/>
      <c r="Q71" s="100"/>
    </row>
    <row r="72" spans="2:17" ht="15" customHeight="1" thickBot="1" x14ac:dyDescent="0.3">
      <c r="B72" s="101"/>
      <c r="C72" s="102" t="s">
        <v>18</v>
      </c>
      <c r="D72" s="103">
        <v>0.39027777777777778</v>
      </c>
      <c r="E72" s="104">
        <v>0.193</v>
      </c>
      <c r="F72" s="105">
        <v>1.6</v>
      </c>
      <c r="G72" s="106">
        <v>0.28599999999999998</v>
      </c>
      <c r="H72" s="107">
        <v>5.3979999999999997</v>
      </c>
      <c r="I72" s="105">
        <v>160</v>
      </c>
      <c r="J72" s="105">
        <v>31.5</v>
      </c>
      <c r="K72" s="108"/>
      <c r="L72" s="109"/>
      <c r="M72" s="108"/>
      <c r="N72" s="108"/>
      <c r="O72" s="110"/>
      <c r="P72" s="111"/>
      <c r="Q72" s="112"/>
    </row>
    <row r="73" spans="2:17" ht="15" customHeight="1" x14ac:dyDescent="0.25">
      <c r="B73" s="71" t="s">
        <v>26</v>
      </c>
      <c r="C73" s="72" t="s">
        <v>18</v>
      </c>
      <c r="D73" s="73">
        <v>0.41666666666666669</v>
      </c>
      <c r="E73" s="74">
        <v>0.185</v>
      </c>
      <c r="F73" s="75">
        <v>1.7</v>
      </c>
      <c r="G73" s="76">
        <v>0.28599999999999998</v>
      </c>
      <c r="H73" s="77">
        <v>5.3</v>
      </c>
      <c r="I73" s="75">
        <v>160</v>
      </c>
      <c r="J73" s="75">
        <v>32</v>
      </c>
      <c r="K73" s="78">
        <v>16</v>
      </c>
      <c r="L73" s="79">
        <v>2660</v>
      </c>
      <c r="M73" s="80">
        <f>+D76-D73</f>
        <v>5.555555555555558E-2</v>
      </c>
      <c r="N73" s="80">
        <v>4.1666666666666664E-2</v>
      </c>
      <c r="O73" s="81">
        <f>+(N73*L73)/M73</f>
        <v>1994.9999999999991</v>
      </c>
      <c r="P73" s="82">
        <v>15</v>
      </c>
      <c r="Q73" s="56">
        <f>+P73/L73</f>
        <v>5.6390977443609019E-3</v>
      </c>
    </row>
    <row r="74" spans="2:17" ht="15" customHeight="1" x14ac:dyDescent="0.25">
      <c r="B74" s="35"/>
      <c r="C74" s="12" t="s">
        <v>18</v>
      </c>
      <c r="D74" s="11">
        <v>0.43055555555555558</v>
      </c>
      <c r="E74" s="17">
        <v>0.185</v>
      </c>
      <c r="F74" s="14">
        <v>1.7</v>
      </c>
      <c r="G74" s="16">
        <v>0.28599999999999998</v>
      </c>
      <c r="H74" s="70">
        <v>5.3</v>
      </c>
      <c r="I74" s="14">
        <v>160</v>
      </c>
      <c r="J74" s="14">
        <v>32</v>
      </c>
      <c r="K74" s="64"/>
      <c r="L74" s="38"/>
      <c r="M74" s="64"/>
      <c r="N74" s="64"/>
      <c r="O74" s="65"/>
      <c r="P74" s="46"/>
      <c r="Q74" s="57"/>
    </row>
    <row r="75" spans="2:17" ht="15" customHeight="1" x14ac:dyDescent="0.25">
      <c r="B75" s="35"/>
      <c r="C75" s="12" t="s">
        <v>18</v>
      </c>
      <c r="D75" s="11">
        <v>0.44444444444444442</v>
      </c>
      <c r="E75" s="17">
        <v>0.185</v>
      </c>
      <c r="F75" s="14">
        <v>1.7</v>
      </c>
      <c r="G75" s="16">
        <v>0.28599999999999998</v>
      </c>
      <c r="H75" s="70">
        <v>5.3</v>
      </c>
      <c r="I75" s="14">
        <v>160</v>
      </c>
      <c r="J75" s="14">
        <v>32</v>
      </c>
      <c r="K75" s="64"/>
      <c r="L75" s="38"/>
      <c r="M75" s="64"/>
      <c r="N75" s="64"/>
      <c r="O75" s="65"/>
      <c r="P75" s="46"/>
      <c r="Q75" s="57"/>
    </row>
    <row r="76" spans="2:17" ht="15" customHeight="1" thickBot="1" x14ac:dyDescent="0.3">
      <c r="B76" s="42"/>
      <c r="C76" s="26" t="s">
        <v>18</v>
      </c>
      <c r="D76" s="25">
        <v>0.47222222222222227</v>
      </c>
      <c r="E76" s="27">
        <v>0.185</v>
      </c>
      <c r="F76" s="28">
        <v>1.7</v>
      </c>
      <c r="G76" s="83">
        <v>0.28599999999999998</v>
      </c>
      <c r="H76" s="84">
        <v>5.3</v>
      </c>
      <c r="I76" s="28">
        <v>160</v>
      </c>
      <c r="J76" s="28">
        <v>32</v>
      </c>
      <c r="K76" s="85"/>
      <c r="L76" s="49"/>
      <c r="M76" s="85"/>
      <c r="N76" s="85"/>
      <c r="O76" s="86"/>
      <c r="P76" s="48"/>
      <c r="Q76" s="58"/>
    </row>
    <row r="77" spans="2:17" ht="15" customHeight="1" x14ac:dyDescent="0.25">
      <c r="B77" s="71" t="s">
        <v>26</v>
      </c>
      <c r="C77" s="72" t="s">
        <v>18</v>
      </c>
      <c r="D77" s="73">
        <v>0.5</v>
      </c>
      <c r="E77" s="74">
        <v>0.185</v>
      </c>
      <c r="F77" s="75">
        <v>1.7</v>
      </c>
      <c r="G77" s="76">
        <v>0.28599999999999998</v>
      </c>
      <c r="H77" s="77">
        <v>5.3</v>
      </c>
      <c r="I77" s="75">
        <v>160</v>
      </c>
      <c r="J77" s="75">
        <v>32</v>
      </c>
      <c r="K77" s="78">
        <v>16</v>
      </c>
      <c r="L77" s="79">
        <v>2670</v>
      </c>
      <c r="M77" s="80">
        <f>+D80-D77</f>
        <v>5.555555555555558E-2</v>
      </c>
      <c r="N77" s="80">
        <v>4.1666666666666664E-2</v>
      </c>
      <c r="O77" s="81">
        <f>+(N77*L77)/M77</f>
        <v>2002.4999999999991</v>
      </c>
      <c r="P77" s="82">
        <v>10</v>
      </c>
      <c r="Q77" s="56">
        <f>+P77/L77</f>
        <v>3.7453183520599251E-3</v>
      </c>
    </row>
    <row r="78" spans="2:17" ht="15" customHeight="1" x14ac:dyDescent="0.25">
      <c r="B78" s="35"/>
      <c r="C78" s="12" t="s">
        <v>18</v>
      </c>
      <c r="D78" s="11">
        <v>0.51388888888888895</v>
      </c>
      <c r="E78" s="17">
        <v>0.185</v>
      </c>
      <c r="F78" s="14">
        <v>1.7</v>
      </c>
      <c r="G78" s="16">
        <v>0.28599999999999998</v>
      </c>
      <c r="H78" s="70">
        <v>5.3</v>
      </c>
      <c r="I78" s="14">
        <v>160</v>
      </c>
      <c r="J78" s="14">
        <v>32</v>
      </c>
      <c r="K78" s="64"/>
      <c r="L78" s="38"/>
      <c r="M78" s="64"/>
      <c r="N78" s="64"/>
      <c r="O78" s="65"/>
      <c r="P78" s="46"/>
      <c r="Q78" s="57"/>
    </row>
    <row r="79" spans="2:17" ht="15" customHeight="1" x14ac:dyDescent="0.25">
      <c r="B79" s="35"/>
      <c r="C79" s="12" t="s">
        <v>18</v>
      </c>
      <c r="D79" s="11">
        <v>0.52777777777777779</v>
      </c>
      <c r="E79" s="17">
        <v>0.185</v>
      </c>
      <c r="F79" s="14">
        <v>1.7</v>
      </c>
      <c r="G79" s="16">
        <v>0.28599999999999998</v>
      </c>
      <c r="H79" s="70">
        <v>5.3</v>
      </c>
      <c r="I79" s="14">
        <v>160</v>
      </c>
      <c r="J79" s="14">
        <v>32</v>
      </c>
      <c r="K79" s="64"/>
      <c r="L79" s="38"/>
      <c r="M79" s="64"/>
      <c r="N79" s="64"/>
      <c r="O79" s="65"/>
      <c r="P79" s="46"/>
      <c r="Q79" s="57"/>
    </row>
    <row r="80" spans="2:17" ht="15" customHeight="1" thickBot="1" x14ac:dyDescent="0.3">
      <c r="B80" s="42"/>
      <c r="C80" s="26" t="s">
        <v>18</v>
      </c>
      <c r="D80" s="25">
        <v>0.55555555555555558</v>
      </c>
      <c r="E80" s="27">
        <v>0.185</v>
      </c>
      <c r="F80" s="28">
        <v>1.7</v>
      </c>
      <c r="G80" s="83">
        <v>0.28599999999999998</v>
      </c>
      <c r="H80" s="84">
        <v>5.3</v>
      </c>
      <c r="I80" s="28">
        <v>160</v>
      </c>
      <c r="J80" s="28">
        <v>32</v>
      </c>
      <c r="K80" s="85"/>
      <c r="L80" s="49"/>
      <c r="M80" s="85"/>
      <c r="N80" s="85"/>
      <c r="O80" s="86"/>
      <c r="P80" s="48"/>
      <c r="Q80" s="58"/>
    </row>
    <row r="81" spans="2:17" ht="15" customHeight="1" x14ac:dyDescent="0.25">
      <c r="B81" s="87" t="s">
        <v>27</v>
      </c>
      <c r="C81" s="88" t="s">
        <v>18</v>
      </c>
      <c r="D81" s="89">
        <v>0.33333333333333331</v>
      </c>
      <c r="E81" s="90">
        <v>0.193</v>
      </c>
      <c r="F81" s="91">
        <v>1.6</v>
      </c>
      <c r="G81" s="92">
        <v>0.29499999999999998</v>
      </c>
      <c r="H81" s="93">
        <v>5.5</v>
      </c>
      <c r="I81" s="91">
        <v>160</v>
      </c>
      <c r="J81" s="91">
        <v>32</v>
      </c>
      <c r="K81" s="94">
        <v>16</v>
      </c>
      <c r="L81" s="95">
        <v>2650</v>
      </c>
      <c r="M81" s="96">
        <f>+D84-D81</f>
        <v>5.555555555555558E-2</v>
      </c>
      <c r="N81" s="96">
        <v>4.1666666666666664E-2</v>
      </c>
      <c r="O81" s="97">
        <f>+(N81*L81)/M81</f>
        <v>1987.4999999999989</v>
      </c>
      <c r="P81" s="98">
        <v>12</v>
      </c>
      <c r="Q81" s="99">
        <f>+P81/L81</f>
        <v>4.528301886792453E-3</v>
      </c>
    </row>
    <row r="82" spans="2:17" ht="15" customHeight="1" x14ac:dyDescent="0.25">
      <c r="B82" s="37"/>
      <c r="C82" s="19" t="s">
        <v>18</v>
      </c>
      <c r="D82" s="18">
        <v>0.34722222222222227</v>
      </c>
      <c r="E82" s="22">
        <v>0.20749999999999999</v>
      </c>
      <c r="F82" s="21">
        <v>1.4</v>
      </c>
      <c r="G82" s="66">
        <v>0.29499999999999998</v>
      </c>
      <c r="H82" s="69">
        <v>5.5</v>
      </c>
      <c r="I82" s="21">
        <v>160</v>
      </c>
      <c r="J82" s="21">
        <v>32</v>
      </c>
      <c r="K82" s="67"/>
      <c r="L82" s="41"/>
      <c r="M82" s="67"/>
      <c r="N82" s="67"/>
      <c r="O82" s="68"/>
      <c r="P82" s="44"/>
      <c r="Q82" s="100"/>
    </row>
    <row r="83" spans="2:17" ht="15" customHeight="1" x14ac:dyDescent="0.25">
      <c r="B83" s="37"/>
      <c r="C83" s="19" t="s">
        <v>18</v>
      </c>
      <c r="D83" s="18">
        <v>0.375</v>
      </c>
      <c r="E83" s="22">
        <v>0.185</v>
      </c>
      <c r="F83" s="21">
        <v>1.7</v>
      </c>
      <c r="G83" s="66">
        <v>0.29499999999999998</v>
      </c>
      <c r="H83" s="69">
        <v>5.5</v>
      </c>
      <c r="I83" s="21">
        <v>160</v>
      </c>
      <c r="J83" s="21">
        <v>32</v>
      </c>
      <c r="K83" s="67"/>
      <c r="L83" s="41"/>
      <c r="M83" s="67"/>
      <c r="N83" s="67"/>
      <c r="O83" s="68"/>
      <c r="P83" s="44"/>
      <c r="Q83" s="100"/>
    </row>
    <row r="84" spans="2:17" ht="15" customHeight="1" thickBot="1" x14ac:dyDescent="0.3">
      <c r="B84" s="101"/>
      <c r="C84" s="102" t="s">
        <v>18</v>
      </c>
      <c r="D84" s="103">
        <v>0.3888888888888889</v>
      </c>
      <c r="E84" s="104">
        <v>0.185</v>
      </c>
      <c r="F84" s="105">
        <v>1.7</v>
      </c>
      <c r="G84" s="106">
        <v>0.29499999999999998</v>
      </c>
      <c r="H84" s="107">
        <v>5.5</v>
      </c>
      <c r="I84" s="105">
        <v>160</v>
      </c>
      <c r="J84" s="105">
        <v>32</v>
      </c>
      <c r="K84" s="108"/>
      <c r="L84" s="109"/>
      <c r="M84" s="108"/>
      <c r="N84" s="108"/>
      <c r="O84" s="110"/>
      <c r="P84" s="111"/>
      <c r="Q84" s="112"/>
    </row>
    <row r="85" spans="2:17" ht="15" customHeight="1" x14ac:dyDescent="0.25">
      <c r="B85" s="71" t="s">
        <v>27</v>
      </c>
      <c r="C85" s="72" t="s">
        <v>18</v>
      </c>
      <c r="D85" s="73">
        <v>0.5</v>
      </c>
      <c r="E85" s="74">
        <v>0.2</v>
      </c>
      <c r="F85" s="75">
        <v>1.5</v>
      </c>
      <c r="G85" s="76">
        <v>0.29499999999999998</v>
      </c>
      <c r="H85" s="77">
        <v>5.5</v>
      </c>
      <c r="I85" s="75">
        <v>160</v>
      </c>
      <c r="J85" s="75">
        <v>32</v>
      </c>
      <c r="K85" s="78">
        <v>16</v>
      </c>
      <c r="L85" s="79">
        <v>2670</v>
      </c>
      <c r="M85" s="80">
        <f>+D88-D85</f>
        <v>5.555555555555558E-2</v>
      </c>
      <c r="N85" s="80">
        <v>4.1666666666666664E-2</v>
      </c>
      <c r="O85" s="81">
        <f>+(N85*L85)/M85</f>
        <v>2002.4999999999991</v>
      </c>
      <c r="P85" s="82">
        <v>15</v>
      </c>
      <c r="Q85" s="56">
        <f>+P85/L85</f>
        <v>5.6179775280898875E-3</v>
      </c>
    </row>
    <row r="86" spans="2:17" ht="15" customHeight="1" x14ac:dyDescent="0.25">
      <c r="B86" s="35"/>
      <c r="C86" s="12" t="s">
        <v>18</v>
      </c>
      <c r="D86" s="11">
        <v>0.51388888888888895</v>
      </c>
      <c r="E86" s="17">
        <v>0.2</v>
      </c>
      <c r="F86" s="14">
        <v>1.5</v>
      </c>
      <c r="G86" s="16">
        <v>0.29499999999999998</v>
      </c>
      <c r="H86" s="70">
        <v>5.5</v>
      </c>
      <c r="I86" s="14">
        <v>160</v>
      </c>
      <c r="J86" s="14">
        <v>32</v>
      </c>
      <c r="K86" s="64"/>
      <c r="L86" s="38"/>
      <c r="M86" s="64"/>
      <c r="N86" s="64"/>
      <c r="O86" s="65"/>
      <c r="P86" s="46"/>
      <c r="Q86" s="57"/>
    </row>
    <row r="87" spans="2:17" ht="15" customHeight="1" x14ac:dyDescent="0.25">
      <c r="B87" s="35"/>
      <c r="C87" s="12" t="s">
        <v>18</v>
      </c>
      <c r="D87" s="11">
        <v>0.52777777777777779</v>
      </c>
      <c r="E87" s="17">
        <v>0.2</v>
      </c>
      <c r="F87" s="14">
        <v>1.5</v>
      </c>
      <c r="G87" s="16">
        <v>0.29499999999999998</v>
      </c>
      <c r="H87" s="70">
        <v>5.5</v>
      </c>
      <c r="I87" s="14">
        <v>160</v>
      </c>
      <c r="J87" s="14">
        <v>32</v>
      </c>
      <c r="K87" s="64"/>
      <c r="L87" s="38"/>
      <c r="M87" s="64"/>
      <c r="N87" s="64"/>
      <c r="O87" s="65"/>
      <c r="P87" s="46"/>
      <c r="Q87" s="57"/>
    </row>
    <row r="88" spans="2:17" ht="15" customHeight="1" thickBot="1" x14ac:dyDescent="0.3">
      <c r="B88" s="42"/>
      <c r="C88" s="26" t="s">
        <v>18</v>
      </c>
      <c r="D88" s="25">
        <v>0.55555555555555558</v>
      </c>
      <c r="E88" s="27">
        <v>0.2</v>
      </c>
      <c r="F88" s="28">
        <v>1.5</v>
      </c>
      <c r="G88" s="83">
        <v>0.29499999999999998</v>
      </c>
      <c r="H88" s="84">
        <v>5.5</v>
      </c>
      <c r="I88" s="28">
        <v>160</v>
      </c>
      <c r="J88" s="28">
        <v>32</v>
      </c>
      <c r="K88" s="85"/>
      <c r="L88" s="49"/>
      <c r="M88" s="85"/>
      <c r="N88" s="85"/>
      <c r="O88" s="86"/>
      <c r="P88" s="48"/>
      <c r="Q88" s="58"/>
    </row>
    <row r="89" spans="2:17" ht="15" customHeight="1" x14ac:dyDescent="0.25">
      <c r="B89" s="87" t="s">
        <v>28</v>
      </c>
      <c r="C89" s="88" t="s">
        <v>18</v>
      </c>
      <c r="D89" s="89">
        <v>0.33333333333333331</v>
      </c>
      <c r="E89" s="90">
        <v>0.2</v>
      </c>
      <c r="F89" s="91">
        <v>1.5</v>
      </c>
      <c r="G89" s="92">
        <v>0.31</v>
      </c>
      <c r="H89" s="93">
        <v>5.4</v>
      </c>
      <c r="I89" s="91">
        <v>160</v>
      </c>
      <c r="J89" s="91">
        <v>32</v>
      </c>
      <c r="K89" s="94">
        <v>16</v>
      </c>
      <c r="L89" s="95">
        <v>2600</v>
      </c>
      <c r="M89" s="96">
        <f>+D92-D89</f>
        <v>5.555555555555558E-2</v>
      </c>
      <c r="N89" s="96">
        <v>4.1666666666666664E-2</v>
      </c>
      <c r="O89" s="97">
        <f>+(N89*L89)/M89</f>
        <v>1949.9999999999991</v>
      </c>
      <c r="P89" s="98">
        <v>15</v>
      </c>
      <c r="Q89" s="99">
        <f>+P89/L89</f>
        <v>5.7692307692307696E-3</v>
      </c>
    </row>
    <row r="90" spans="2:17" ht="15" customHeight="1" x14ac:dyDescent="0.25">
      <c r="B90" s="37"/>
      <c r="C90" s="19" t="s">
        <v>18</v>
      </c>
      <c r="D90" s="18">
        <v>0.34722222222222227</v>
      </c>
      <c r="E90" s="22">
        <v>0.2</v>
      </c>
      <c r="F90" s="21">
        <v>1.5</v>
      </c>
      <c r="G90" s="66">
        <v>0.31</v>
      </c>
      <c r="H90" s="69">
        <v>5.4</v>
      </c>
      <c r="I90" s="21">
        <v>160</v>
      </c>
      <c r="J90" s="21">
        <v>32</v>
      </c>
      <c r="K90" s="67"/>
      <c r="L90" s="41"/>
      <c r="M90" s="67"/>
      <c r="N90" s="67"/>
      <c r="O90" s="68"/>
      <c r="P90" s="44"/>
      <c r="Q90" s="100"/>
    </row>
    <row r="91" spans="2:17" ht="15" customHeight="1" x14ac:dyDescent="0.25">
      <c r="B91" s="37"/>
      <c r="C91" s="19" t="s">
        <v>18</v>
      </c>
      <c r="D91" s="18">
        <v>0.375</v>
      </c>
      <c r="E91" s="22">
        <v>0.2</v>
      </c>
      <c r="F91" s="21">
        <v>1.5</v>
      </c>
      <c r="G91" s="66">
        <v>0.31</v>
      </c>
      <c r="H91" s="69">
        <v>5.4</v>
      </c>
      <c r="I91" s="21">
        <v>160</v>
      </c>
      <c r="J91" s="21">
        <v>32</v>
      </c>
      <c r="K91" s="67"/>
      <c r="L91" s="41"/>
      <c r="M91" s="67"/>
      <c r="N91" s="67"/>
      <c r="O91" s="68"/>
      <c r="P91" s="44"/>
      <c r="Q91" s="100"/>
    </row>
    <row r="92" spans="2:17" ht="15" customHeight="1" thickBot="1" x14ac:dyDescent="0.3">
      <c r="B92" s="101"/>
      <c r="C92" s="102" t="s">
        <v>18</v>
      </c>
      <c r="D92" s="103">
        <v>0.3888888888888889</v>
      </c>
      <c r="E92" s="104">
        <v>0.2</v>
      </c>
      <c r="F92" s="105">
        <v>1.5</v>
      </c>
      <c r="G92" s="106">
        <v>0.31</v>
      </c>
      <c r="H92" s="107">
        <v>5.4</v>
      </c>
      <c r="I92" s="105">
        <v>160</v>
      </c>
      <c r="J92" s="105">
        <v>32</v>
      </c>
      <c r="K92" s="108"/>
      <c r="L92" s="109"/>
      <c r="M92" s="108"/>
      <c r="N92" s="108"/>
      <c r="O92" s="110"/>
      <c r="P92" s="111"/>
      <c r="Q92" s="112"/>
    </row>
    <row r="93" spans="2:17" ht="15" customHeight="1" x14ac:dyDescent="0.25">
      <c r="B93" s="71" t="s">
        <v>28</v>
      </c>
      <c r="C93" s="72" t="s">
        <v>18</v>
      </c>
      <c r="D93" s="73">
        <v>0.5</v>
      </c>
      <c r="E93" s="74">
        <v>0.193</v>
      </c>
      <c r="F93" s="75">
        <v>1.6</v>
      </c>
      <c r="G93" s="76">
        <v>0.31</v>
      </c>
      <c r="H93" s="77">
        <v>5.4</v>
      </c>
      <c r="I93" s="75">
        <v>160</v>
      </c>
      <c r="J93" s="75">
        <v>32</v>
      </c>
      <c r="K93" s="78">
        <v>16</v>
      </c>
      <c r="L93" s="79">
        <v>2600</v>
      </c>
      <c r="M93" s="80">
        <f>+D96-D93</f>
        <v>5.555555555555558E-2</v>
      </c>
      <c r="N93" s="80">
        <v>4.1666666666666664E-2</v>
      </c>
      <c r="O93" s="81">
        <f>+(N93*L93)/M93</f>
        <v>1949.9999999999991</v>
      </c>
      <c r="P93" s="82">
        <v>23</v>
      </c>
      <c r="Q93" s="56">
        <f>+P93/L93</f>
        <v>8.8461538461538456E-3</v>
      </c>
    </row>
    <row r="94" spans="2:17" ht="15" customHeight="1" x14ac:dyDescent="0.25">
      <c r="B94" s="35"/>
      <c r="C94" s="12" t="s">
        <v>18</v>
      </c>
      <c r="D94" s="11">
        <v>0.51388888888888895</v>
      </c>
      <c r="E94" s="17">
        <v>0.185</v>
      </c>
      <c r="F94" s="14">
        <v>1.7</v>
      </c>
      <c r="G94" s="16">
        <v>0.31</v>
      </c>
      <c r="H94" s="70">
        <v>5.4</v>
      </c>
      <c r="I94" s="14">
        <v>160</v>
      </c>
      <c r="J94" s="14">
        <v>32</v>
      </c>
      <c r="K94" s="64"/>
      <c r="L94" s="38"/>
      <c r="M94" s="64"/>
      <c r="N94" s="64"/>
      <c r="O94" s="65"/>
      <c r="P94" s="46"/>
      <c r="Q94" s="57"/>
    </row>
    <row r="95" spans="2:17" ht="15" customHeight="1" x14ac:dyDescent="0.25">
      <c r="B95" s="35"/>
      <c r="C95" s="12" t="s">
        <v>18</v>
      </c>
      <c r="D95" s="11">
        <v>0.52777777777777779</v>
      </c>
      <c r="E95" s="17">
        <v>0.185</v>
      </c>
      <c r="F95" s="14">
        <v>1.7</v>
      </c>
      <c r="G95" s="16">
        <v>0.31</v>
      </c>
      <c r="H95" s="70">
        <v>5.4</v>
      </c>
      <c r="I95" s="14">
        <v>160</v>
      </c>
      <c r="J95" s="14">
        <v>32</v>
      </c>
      <c r="K95" s="64"/>
      <c r="L95" s="38"/>
      <c r="M95" s="64"/>
      <c r="N95" s="64"/>
      <c r="O95" s="65"/>
      <c r="P95" s="46"/>
      <c r="Q95" s="57"/>
    </row>
    <row r="96" spans="2:17" ht="15" customHeight="1" thickBot="1" x14ac:dyDescent="0.3">
      <c r="B96" s="42"/>
      <c r="C96" s="26" t="s">
        <v>18</v>
      </c>
      <c r="D96" s="25">
        <v>0.55555555555555558</v>
      </c>
      <c r="E96" s="27">
        <v>0.185</v>
      </c>
      <c r="F96" s="28">
        <v>1.7</v>
      </c>
      <c r="G96" s="83">
        <v>0.31</v>
      </c>
      <c r="H96" s="84">
        <v>5.4</v>
      </c>
      <c r="I96" s="28">
        <v>160</v>
      </c>
      <c r="J96" s="28">
        <v>32</v>
      </c>
      <c r="K96" s="85"/>
      <c r="L96" s="49"/>
      <c r="M96" s="85"/>
      <c r="N96" s="85"/>
      <c r="O96" s="86"/>
      <c r="P96" s="48"/>
      <c r="Q96" s="58"/>
    </row>
  </sheetData>
  <autoFilter ref="B4:Q96" xr:uid="{74601B03-FDA3-49D1-ADD6-1458DBC94F3E}"/>
  <mergeCells count="189">
    <mergeCell ref="P93:P96"/>
    <mergeCell ref="Q93:Q96"/>
    <mergeCell ref="Z6:AA6"/>
    <mergeCell ref="B93:B96"/>
    <mergeCell ref="K93:K96"/>
    <mergeCell ref="L93:L96"/>
    <mergeCell ref="M93:M96"/>
    <mergeCell ref="N93:N96"/>
    <mergeCell ref="O93:O96"/>
    <mergeCell ref="P85:P88"/>
    <mergeCell ref="Q85:Q88"/>
    <mergeCell ref="B89:B92"/>
    <mergeCell ref="K89:K92"/>
    <mergeCell ref="L89:L92"/>
    <mergeCell ref="M89:M92"/>
    <mergeCell ref="N89:N92"/>
    <mergeCell ref="O89:O92"/>
    <mergeCell ref="P89:P92"/>
    <mergeCell ref="Q89:Q92"/>
    <mergeCell ref="B85:B88"/>
    <mergeCell ref="K85:K88"/>
    <mergeCell ref="L85:L88"/>
    <mergeCell ref="M85:M88"/>
    <mergeCell ref="N85:N88"/>
    <mergeCell ref="O85:O88"/>
    <mergeCell ref="S6:T6"/>
    <mergeCell ref="B81:B84"/>
    <mergeCell ref="K81:K84"/>
    <mergeCell ref="L81:L84"/>
    <mergeCell ref="M81:M84"/>
    <mergeCell ref="N81:N84"/>
    <mergeCell ref="O81:O84"/>
    <mergeCell ref="P81:P84"/>
    <mergeCell ref="Q81:Q84"/>
    <mergeCell ref="P73:P76"/>
    <mergeCell ref="Q73:Q76"/>
    <mergeCell ref="B77:B80"/>
    <mergeCell ref="K77:K80"/>
    <mergeCell ref="L77:L80"/>
    <mergeCell ref="M77:M80"/>
    <mergeCell ref="N77:N80"/>
    <mergeCell ref="O77:O80"/>
    <mergeCell ref="P77:P80"/>
    <mergeCell ref="Q77:Q80"/>
    <mergeCell ref="B73:B76"/>
    <mergeCell ref="K73:K76"/>
    <mergeCell ref="L73:L76"/>
    <mergeCell ref="M73:M76"/>
    <mergeCell ref="N73:N76"/>
    <mergeCell ref="O73:O76"/>
    <mergeCell ref="P65:P68"/>
    <mergeCell ref="Q65:Q68"/>
    <mergeCell ref="B69:B72"/>
    <mergeCell ref="K69:K72"/>
    <mergeCell ref="L69:L72"/>
    <mergeCell ref="M69:M72"/>
    <mergeCell ref="N69:N72"/>
    <mergeCell ref="O69:O72"/>
    <mergeCell ref="P69:P72"/>
    <mergeCell ref="Q69:Q72"/>
    <mergeCell ref="B65:B68"/>
    <mergeCell ref="K65:K68"/>
    <mergeCell ref="L65:L68"/>
    <mergeCell ref="M65:M68"/>
    <mergeCell ref="N65:N68"/>
    <mergeCell ref="O65:O68"/>
    <mergeCell ref="P57:P60"/>
    <mergeCell ref="Q57:Q60"/>
    <mergeCell ref="B61:B64"/>
    <mergeCell ref="K61:K64"/>
    <mergeCell ref="L61:L64"/>
    <mergeCell ref="M61:M64"/>
    <mergeCell ref="N61:N64"/>
    <mergeCell ref="O61:O64"/>
    <mergeCell ref="P61:P64"/>
    <mergeCell ref="Q61:Q64"/>
    <mergeCell ref="B57:B60"/>
    <mergeCell ref="K57:K60"/>
    <mergeCell ref="L57:L60"/>
    <mergeCell ref="M57:M60"/>
    <mergeCell ref="N57:N60"/>
    <mergeCell ref="O57:O60"/>
    <mergeCell ref="P49:P52"/>
    <mergeCell ref="Q49:Q52"/>
    <mergeCell ref="B53:B56"/>
    <mergeCell ref="K53:K56"/>
    <mergeCell ref="L53:L56"/>
    <mergeCell ref="M53:M56"/>
    <mergeCell ref="N53:N56"/>
    <mergeCell ref="O53:O56"/>
    <mergeCell ref="P53:P56"/>
    <mergeCell ref="Q53:Q56"/>
    <mergeCell ref="B49:B52"/>
    <mergeCell ref="K49:K52"/>
    <mergeCell ref="L49:L52"/>
    <mergeCell ref="M49:M52"/>
    <mergeCell ref="N49:N52"/>
    <mergeCell ref="O49:O52"/>
    <mergeCell ref="P41:P44"/>
    <mergeCell ref="Q41:Q44"/>
    <mergeCell ref="B45:B48"/>
    <mergeCell ref="K45:K48"/>
    <mergeCell ref="L45:L48"/>
    <mergeCell ref="M45:M48"/>
    <mergeCell ref="N45:N48"/>
    <mergeCell ref="O45:O48"/>
    <mergeCell ref="P45:P48"/>
    <mergeCell ref="Q45:Q48"/>
    <mergeCell ref="B41:B44"/>
    <mergeCell ref="K41:K44"/>
    <mergeCell ref="L41:L44"/>
    <mergeCell ref="M41:M44"/>
    <mergeCell ref="N41:N44"/>
    <mergeCell ref="O41:O44"/>
    <mergeCell ref="P33:P36"/>
    <mergeCell ref="Q33:Q36"/>
    <mergeCell ref="B37:B40"/>
    <mergeCell ref="K37:K40"/>
    <mergeCell ref="L37:L40"/>
    <mergeCell ref="M37:M40"/>
    <mergeCell ref="N37:N40"/>
    <mergeCell ref="O37:O40"/>
    <mergeCell ref="P37:P40"/>
    <mergeCell ref="Q37:Q40"/>
    <mergeCell ref="B33:B36"/>
    <mergeCell ref="K33:K36"/>
    <mergeCell ref="L33:L36"/>
    <mergeCell ref="M33:M36"/>
    <mergeCell ref="N33:N36"/>
    <mergeCell ref="O33:O36"/>
    <mergeCell ref="P25:P28"/>
    <mergeCell ref="Q25:Q28"/>
    <mergeCell ref="B29:B32"/>
    <mergeCell ref="K29:K32"/>
    <mergeCell ref="L29:L32"/>
    <mergeCell ref="M29:M32"/>
    <mergeCell ref="N29:N32"/>
    <mergeCell ref="O29:O32"/>
    <mergeCell ref="P29:P32"/>
    <mergeCell ref="Q29:Q32"/>
    <mergeCell ref="B25:B28"/>
    <mergeCell ref="K25:K28"/>
    <mergeCell ref="L25:L28"/>
    <mergeCell ref="M25:M28"/>
    <mergeCell ref="N25:N28"/>
    <mergeCell ref="O25:O28"/>
    <mergeCell ref="B21:B24"/>
    <mergeCell ref="K21:K24"/>
    <mergeCell ref="L21:L24"/>
    <mergeCell ref="M21:M24"/>
    <mergeCell ref="N21:N24"/>
    <mergeCell ref="O21:O24"/>
    <mergeCell ref="P21:P24"/>
    <mergeCell ref="Q21:Q24"/>
    <mergeCell ref="B17:B20"/>
    <mergeCell ref="K17:K20"/>
    <mergeCell ref="L17:L20"/>
    <mergeCell ref="M17:M20"/>
    <mergeCell ref="N17:N20"/>
    <mergeCell ref="O17:O20"/>
    <mergeCell ref="B13:B16"/>
    <mergeCell ref="K13:K16"/>
    <mergeCell ref="L13:L16"/>
    <mergeCell ref="M13:M16"/>
    <mergeCell ref="N13:N16"/>
    <mergeCell ref="O13:O16"/>
    <mergeCell ref="P13:P16"/>
    <mergeCell ref="Q13:Q16"/>
    <mergeCell ref="P17:P20"/>
    <mergeCell ref="Q17:Q20"/>
    <mergeCell ref="B2:Q2"/>
    <mergeCell ref="B3:Q3"/>
    <mergeCell ref="P5:P8"/>
    <mergeCell ref="Q5:Q8"/>
    <mergeCell ref="W6:X6"/>
    <mergeCell ref="B9:B12"/>
    <mergeCell ref="K9:K12"/>
    <mergeCell ref="L9:L12"/>
    <mergeCell ref="M9:M12"/>
    <mergeCell ref="N9:N12"/>
    <mergeCell ref="O9:O12"/>
    <mergeCell ref="P9:P12"/>
    <mergeCell ref="B5:B8"/>
    <mergeCell ref="K5:K8"/>
    <mergeCell ref="L5:L8"/>
    <mergeCell ref="M5:M8"/>
    <mergeCell ref="N5:N8"/>
    <mergeCell ref="O5:O8"/>
    <mergeCell ref="Q9:Q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D077F-8102-438D-ABF1-BA06AB9BA80E}">
  <dimension ref="B1:K96"/>
  <sheetViews>
    <sheetView showGridLines="0" tabSelected="1" topLeftCell="A100" workbookViewId="0">
      <selection activeCell="G7" sqref="G7"/>
    </sheetView>
  </sheetViews>
  <sheetFormatPr baseColWidth="10" defaultColWidth="11.42578125" defaultRowHeight="15" x14ac:dyDescent="0.25"/>
  <cols>
    <col min="3" max="3" width="9.28515625" customWidth="1"/>
    <col min="4" max="4" width="11.5703125" customWidth="1"/>
    <col min="11" max="11" width="12.85546875" customWidth="1"/>
  </cols>
  <sheetData>
    <row r="1" spans="2:11" ht="15.75" thickBot="1" x14ac:dyDescent="0.3"/>
    <row r="2" spans="2:11" ht="15.75" thickBot="1" x14ac:dyDescent="0.3">
      <c r="B2" s="124" t="s">
        <v>0</v>
      </c>
      <c r="C2" s="125"/>
      <c r="D2" s="125"/>
      <c r="E2" s="125"/>
      <c r="F2" s="125"/>
      <c r="G2" s="125"/>
      <c r="H2" s="125"/>
      <c r="I2" s="125"/>
      <c r="J2" s="125"/>
      <c r="K2" s="126"/>
    </row>
    <row r="3" spans="2:11" ht="15.75" thickBot="1" x14ac:dyDescent="0.3">
      <c r="B3" s="124" t="s">
        <v>29</v>
      </c>
      <c r="C3" s="125"/>
      <c r="D3" s="125"/>
      <c r="E3" s="125"/>
      <c r="F3" s="125"/>
      <c r="G3" s="125"/>
      <c r="H3" s="125"/>
      <c r="I3" s="125"/>
      <c r="J3" s="125"/>
      <c r="K3" s="126"/>
    </row>
    <row r="4" spans="2:11" ht="45.75" thickBot="1" x14ac:dyDescent="0.3">
      <c r="B4" s="127" t="s">
        <v>1</v>
      </c>
      <c r="C4" s="128" t="s">
        <v>3</v>
      </c>
      <c r="D4" s="129" t="s">
        <v>2</v>
      </c>
      <c r="E4" s="130" t="s">
        <v>4</v>
      </c>
      <c r="F4" s="131" t="s">
        <v>5</v>
      </c>
      <c r="G4" s="131" t="s">
        <v>9</v>
      </c>
      <c r="H4" s="129" t="s">
        <v>8</v>
      </c>
      <c r="I4" s="129" t="s">
        <v>11</v>
      </c>
      <c r="J4" s="129" t="s">
        <v>15</v>
      </c>
      <c r="K4" s="132" t="s">
        <v>16</v>
      </c>
    </row>
    <row r="5" spans="2:11" x14ac:dyDescent="0.25">
      <c r="B5" s="36" t="s">
        <v>17</v>
      </c>
      <c r="C5" s="29">
        <v>0.33333333333333331</v>
      </c>
      <c r="D5" s="30" t="s">
        <v>18</v>
      </c>
      <c r="E5" s="31">
        <v>0.2</v>
      </c>
      <c r="F5" s="32">
        <v>1.5</v>
      </c>
      <c r="G5" s="32">
        <v>31.5</v>
      </c>
      <c r="H5" s="32">
        <v>160</v>
      </c>
      <c r="I5" s="43">
        <v>2666</v>
      </c>
      <c r="J5" s="45">
        <v>20</v>
      </c>
      <c r="K5" s="39">
        <f>+J5/I5</f>
        <v>7.5018754688672166E-3</v>
      </c>
    </row>
    <row r="6" spans="2:11" x14ac:dyDescent="0.25">
      <c r="B6" s="35"/>
      <c r="C6" s="11">
        <v>0.34722222222222227</v>
      </c>
      <c r="D6" s="12" t="s">
        <v>18</v>
      </c>
      <c r="E6" s="13">
        <v>0.2</v>
      </c>
      <c r="F6" s="14">
        <v>1.5</v>
      </c>
      <c r="G6" s="14">
        <v>31.5</v>
      </c>
      <c r="H6" s="14">
        <v>160</v>
      </c>
      <c r="I6" s="38"/>
      <c r="J6" s="46"/>
      <c r="K6" s="40"/>
    </row>
    <row r="7" spans="2:11" x14ac:dyDescent="0.25">
      <c r="B7" s="35"/>
      <c r="C7" s="11">
        <v>0.375</v>
      </c>
      <c r="D7" s="12" t="s">
        <v>18</v>
      </c>
      <c r="E7" s="13">
        <v>0.2</v>
      </c>
      <c r="F7" s="14">
        <v>1.5</v>
      </c>
      <c r="G7" s="14">
        <v>31.5</v>
      </c>
      <c r="H7" s="14">
        <v>160</v>
      </c>
      <c r="I7" s="38"/>
      <c r="J7" s="46"/>
      <c r="K7" s="40"/>
    </row>
    <row r="8" spans="2:11" x14ac:dyDescent="0.25">
      <c r="B8" s="35"/>
      <c r="C8" s="11">
        <v>0.39027777777777778</v>
      </c>
      <c r="D8" s="12" t="s">
        <v>18</v>
      </c>
      <c r="E8" s="13">
        <v>0.2</v>
      </c>
      <c r="F8" s="14">
        <v>1.5</v>
      </c>
      <c r="G8" s="14">
        <v>31.5</v>
      </c>
      <c r="H8" s="14">
        <v>160</v>
      </c>
      <c r="I8" s="38"/>
      <c r="J8" s="46"/>
      <c r="K8" s="40"/>
    </row>
    <row r="9" spans="2:11" x14ac:dyDescent="0.25">
      <c r="B9" s="35" t="s">
        <v>17</v>
      </c>
      <c r="C9" s="11">
        <v>0.41666666666666669</v>
      </c>
      <c r="D9" s="12" t="s">
        <v>18</v>
      </c>
      <c r="E9" s="15">
        <v>0.2</v>
      </c>
      <c r="F9" s="14">
        <v>1.5</v>
      </c>
      <c r="G9" s="14">
        <v>31.5</v>
      </c>
      <c r="H9" s="14">
        <v>160</v>
      </c>
      <c r="I9" s="38">
        <v>2666</v>
      </c>
      <c r="J9" s="46">
        <v>21</v>
      </c>
      <c r="K9" s="40">
        <f t="shared" ref="K9" si="0">+J9/I9</f>
        <v>7.8769692423105771E-3</v>
      </c>
    </row>
    <row r="10" spans="2:11" x14ac:dyDescent="0.25">
      <c r="B10" s="35"/>
      <c r="C10" s="11">
        <v>0.43055555555555558</v>
      </c>
      <c r="D10" s="12" t="s">
        <v>18</v>
      </c>
      <c r="E10" s="16">
        <v>0.20750000000000002</v>
      </c>
      <c r="F10" s="14">
        <v>1.4</v>
      </c>
      <c r="G10" s="14">
        <v>31.5</v>
      </c>
      <c r="H10" s="14">
        <v>160</v>
      </c>
      <c r="I10" s="38"/>
      <c r="J10" s="46"/>
      <c r="K10" s="40"/>
    </row>
    <row r="11" spans="2:11" x14ac:dyDescent="0.25">
      <c r="B11" s="35"/>
      <c r="C11" s="11">
        <v>0.44444444444444442</v>
      </c>
      <c r="D11" s="12" t="s">
        <v>18</v>
      </c>
      <c r="E11" s="17">
        <v>0.1925</v>
      </c>
      <c r="F11" s="14">
        <v>1.6</v>
      </c>
      <c r="G11" s="14">
        <v>31.5</v>
      </c>
      <c r="H11" s="14">
        <v>160</v>
      </c>
      <c r="I11" s="38"/>
      <c r="J11" s="46"/>
      <c r="K11" s="40"/>
    </row>
    <row r="12" spans="2:11" x14ac:dyDescent="0.25">
      <c r="B12" s="35"/>
      <c r="C12" s="11">
        <v>0.47361111111111115</v>
      </c>
      <c r="D12" s="12" t="s">
        <v>18</v>
      </c>
      <c r="E12" s="17">
        <v>0.1925</v>
      </c>
      <c r="F12" s="14">
        <v>1.6</v>
      </c>
      <c r="G12" s="14">
        <v>31.5</v>
      </c>
      <c r="H12" s="14">
        <v>160</v>
      </c>
      <c r="I12" s="38"/>
      <c r="J12" s="46"/>
      <c r="K12" s="40"/>
    </row>
    <row r="13" spans="2:11" x14ac:dyDescent="0.25">
      <c r="B13" s="35" t="s">
        <v>17</v>
      </c>
      <c r="C13" s="11">
        <v>0.5</v>
      </c>
      <c r="D13" s="12" t="s">
        <v>18</v>
      </c>
      <c r="E13" s="17">
        <v>0.1925</v>
      </c>
      <c r="F13" s="14">
        <v>1.6</v>
      </c>
      <c r="G13" s="14">
        <v>31.5</v>
      </c>
      <c r="H13" s="14">
        <v>160</v>
      </c>
      <c r="I13" s="38">
        <v>2666</v>
      </c>
      <c r="J13" s="46">
        <v>5</v>
      </c>
      <c r="K13" s="40">
        <f t="shared" ref="K13" si="1">+J13/I13</f>
        <v>1.8754688672168042E-3</v>
      </c>
    </row>
    <row r="14" spans="2:11" x14ac:dyDescent="0.25">
      <c r="B14" s="35"/>
      <c r="C14" s="11">
        <v>0.51388888888888895</v>
      </c>
      <c r="D14" s="12" t="s">
        <v>18</v>
      </c>
      <c r="E14" s="17">
        <v>0.1925</v>
      </c>
      <c r="F14" s="14">
        <v>1.6</v>
      </c>
      <c r="G14" s="14">
        <v>31.5</v>
      </c>
      <c r="H14" s="14">
        <v>160</v>
      </c>
      <c r="I14" s="38"/>
      <c r="J14" s="46"/>
      <c r="K14" s="40"/>
    </row>
    <row r="15" spans="2:11" x14ac:dyDescent="0.25">
      <c r="B15" s="35"/>
      <c r="C15" s="11">
        <v>0.52777777777777779</v>
      </c>
      <c r="D15" s="12" t="s">
        <v>18</v>
      </c>
      <c r="E15" s="17">
        <v>0.1925</v>
      </c>
      <c r="F15" s="14">
        <v>1.6</v>
      </c>
      <c r="G15" s="14">
        <v>31.5</v>
      </c>
      <c r="H15" s="14">
        <v>160</v>
      </c>
      <c r="I15" s="38"/>
      <c r="J15" s="46"/>
      <c r="K15" s="40"/>
    </row>
    <row r="16" spans="2:11" x14ac:dyDescent="0.25">
      <c r="B16" s="35"/>
      <c r="C16" s="11">
        <v>0.55694444444444446</v>
      </c>
      <c r="D16" s="12" t="s">
        <v>18</v>
      </c>
      <c r="E16" s="17">
        <v>0.1925</v>
      </c>
      <c r="F16" s="14">
        <v>1.6</v>
      </c>
      <c r="G16" s="14">
        <v>31.5</v>
      </c>
      <c r="H16" s="14">
        <v>160</v>
      </c>
      <c r="I16" s="38"/>
      <c r="J16" s="46"/>
      <c r="K16" s="40"/>
    </row>
    <row r="17" spans="2:11" x14ac:dyDescent="0.25">
      <c r="B17" s="37" t="s">
        <v>23</v>
      </c>
      <c r="C17" s="18">
        <v>0.33333333333333331</v>
      </c>
      <c r="D17" s="19" t="s">
        <v>18</v>
      </c>
      <c r="E17" s="20">
        <v>0.2</v>
      </c>
      <c r="F17" s="21">
        <v>1.5</v>
      </c>
      <c r="G17" s="21">
        <v>31.5</v>
      </c>
      <c r="H17" s="21">
        <v>160</v>
      </c>
      <c r="I17" s="41">
        <v>2666</v>
      </c>
      <c r="J17" s="44">
        <v>17</v>
      </c>
      <c r="K17" s="40">
        <f t="shared" ref="K17" si="2">+J17/I17</f>
        <v>6.3765941485371342E-3</v>
      </c>
    </row>
    <row r="18" spans="2:11" x14ac:dyDescent="0.25">
      <c r="B18" s="37"/>
      <c r="C18" s="18">
        <v>0.34722222222222227</v>
      </c>
      <c r="D18" s="19" t="s">
        <v>18</v>
      </c>
      <c r="E18" s="20">
        <v>0.2</v>
      </c>
      <c r="F18" s="21">
        <v>1.5</v>
      </c>
      <c r="G18" s="21">
        <v>31.5</v>
      </c>
      <c r="H18" s="21">
        <v>160</v>
      </c>
      <c r="I18" s="41"/>
      <c r="J18" s="44"/>
      <c r="K18" s="40"/>
    </row>
    <row r="19" spans="2:11" x14ac:dyDescent="0.25">
      <c r="B19" s="37"/>
      <c r="C19" s="18">
        <v>0.375</v>
      </c>
      <c r="D19" s="19" t="s">
        <v>18</v>
      </c>
      <c r="E19" s="20">
        <v>0.2</v>
      </c>
      <c r="F19" s="21">
        <v>1.5</v>
      </c>
      <c r="G19" s="21">
        <v>31.5</v>
      </c>
      <c r="H19" s="21">
        <v>160</v>
      </c>
      <c r="I19" s="41"/>
      <c r="J19" s="44"/>
      <c r="K19" s="40"/>
    </row>
    <row r="20" spans="2:11" x14ac:dyDescent="0.25">
      <c r="B20" s="37"/>
      <c r="C20" s="18">
        <v>0.39027777777777778</v>
      </c>
      <c r="D20" s="19" t="s">
        <v>18</v>
      </c>
      <c r="E20" s="20">
        <v>0.2</v>
      </c>
      <c r="F20" s="21">
        <v>1.5</v>
      </c>
      <c r="G20" s="21">
        <v>31.5</v>
      </c>
      <c r="H20" s="21">
        <v>160</v>
      </c>
      <c r="I20" s="41"/>
      <c r="J20" s="44"/>
      <c r="K20" s="40"/>
    </row>
    <row r="21" spans="2:11" x14ac:dyDescent="0.25">
      <c r="B21" s="35" t="s">
        <v>23</v>
      </c>
      <c r="C21" s="11">
        <v>0.41666666666666669</v>
      </c>
      <c r="D21" s="12" t="s">
        <v>18</v>
      </c>
      <c r="E21" s="15">
        <v>0.2</v>
      </c>
      <c r="F21" s="14">
        <v>1.5</v>
      </c>
      <c r="G21" s="14">
        <v>31.5</v>
      </c>
      <c r="H21" s="14">
        <v>160</v>
      </c>
      <c r="I21" s="38">
        <v>2540</v>
      </c>
      <c r="J21" s="46">
        <v>10</v>
      </c>
      <c r="K21" s="40">
        <f t="shared" ref="K21" si="3">+J21/I21</f>
        <v>3.937007874015748E-3</v>
      </c>
    </row>
    <row r="22" spans="2:11" x14ac:dyDescent="0.25">
      <c r="B22" s="35"/>
      <c r="C22" s="11">
        <v>0.43055555555555558</v>
      </c>
      <c r="D22" s="12" t="s">
        <v>18</v>
      </c>
      <c r="E22" s="15">
        <v>0.2</v>
      </c>
      <c r="F22" s="14">
        <v>1.5</v>
      </c>
      <c r="G22" s="14">
        <v>31.5</v>
      </c>
      <c r="H22" s="14">
        <v>160</v>
      </c>
      <c r="I22" s="38"/>
      <c r="J22" s="46"/>
      <c r="K22" s="40"/>
    </row>
    <row r="23" spans="2:11" x14ac:dyDescent="0.25">
      <c r="B23" s="35"/>
      <c r="C23" s="11">
        <v>0.44444444444444442</v>
      </c>
      <c r="D23" s="12" t="s">
        <v>18</v>
      </c>
      <c r="E23" s="15">
        <v>0.2</v>
      </c>
      <c r="F23" s="14">
        <v>1.5</v>
      </c>
      <c r="G23" s="14">
        <v>31.5</v>
      </c>
      <c r="H23" s="14">
        <v>160</v>
      </c>
      <c r="I23" s="38"/>
      <c r="J23" s="46"/>
      <c r="K23" s="40"/>
    </row>
    <row r="24" spans="2:11" x14ac:dyDescent="0.25">
      <c r="B24" s="35"/>
      <c r="C24" s="11">
        <v>0.47361111111111115</v>
      </c>
      <c r="D24" s="12" t="s">
        <v>18</v>
      </c>
      <c r="E24" s="15">
        <v>0.2</v>
      </c>
      <c r="F24" s="14">
        <v>1.5</v>
      </c>
      <c r="G24" s="14">
        <v>31.5</v>
      </c>
      <c r="H24" s="14">
        <v>160</v>
      </c>
      <c r="I24" s="38"/>
      <c r="J24" s="46"/>
      <c r="K24" s="40"/>
    </row>
    <row r="25" spans="2:11" x14ac:dyDescent="0.25">
      <c r="B25" s="35" t="s">
        <v>23</v>
      </c>
      <c r="C25" s="11">
        <v>0.5</v>
      </c>
      <c r="D25" s="12" t="s">
        <v>18</v>
      </c>
      <c r="E25" s="17">
        <v>0.20750000000000002</v>
      </c>
      <c r="F25" s="14">
        <v>1.4</v>
      </c>
      <c r="G25" s="14">
        <v>31.5</v>
      </c>
      <c r="H25" s="14">
        <v>160</v>
      </c>
      <c r="I25" s="38">
        <v>2540</v>
      </c>
      <c r="J25" s="46">
        <v>70</v>
      </c>
      <c r="K25" s="40">
        <f t="shared" ref="K25" si="4">+J25/I25</f>
        <v>2.7559055118110236E-2</v>
      </c>
    </row>
    <row r="26" spans="2:11" x14ac:dyDescent="0.25">
      <c r="B26" s="35"/>
      <c r="C26" s="11">
        <v>0.51388888888888895</v>
      </c>
      <c r="D26" s="12" t="s">
        <v>18</v>
      </c>
      <c r="E26" s="17">
        <v>0.21500000000000002</v>
      </c>
      <c r="F26" s="14">
        <v>1.3</v>
      </c>
      <c r="G26" s="14">
        <v>31.5</v>
      </c>
      <c r="H26" s="14">
        <v>160</v>
      </c>
      <c r="I26" s="38"/>
      <c r="J26" s="46"/>
      <c r="K26" s="40"/>
    </row>
    <row r="27" spans="2:11" x14ac:dyDescent="0.25">
      <c r="B27" s="35"/>
      <c r="C27" s="11">
        <v>0.52777777777777779</v>
      </c>
      <c r="D27" s="12" t="s">
        <v>18</v>
      </c>
      <c r="E27" s="17">
        <v>0.22250000000000003</v>
      </c>
      <c r="F27" s="14">
        <v>1.2</v>
      </c>
      <c r="G27" s="14">
        <v>31.5</v>
      </c>
      <c r="H27" s="14">
        <v>160</v>
      </c>
      <c r="I27" s="38"/>
      <c r="J27" s="46"/>
      <c r="K27" s="40"/>
    </row>
    <row r="28" spans="2:11" x14ac:dyDescent="0.25">
      <c r="B28" s="35"/>
      <c r="C28" s="11">
        <v>0.55694444444444446</v>
      </c>
      <c r="D28" s="12" t="s">
        <v>18</v>
      </c>
      <c r="E28" s="17">
        <v>0.22250000000000003</v>
      </c>
      <c r="F28" s="14">
        <v>1.2</v>
      </c>
      <c r="G28" s="14">
        <v>31.5</v>
      </c>
      <c r="H28" s="14">
        <v>160</v>
      </c>
      <c r="I28" s="38"/>
      <c r="J28" s="46"/>
      <c r="K28" s="40"/>
    </row>
    <row r="29" spans="2:11" x14ac:dyDescent="0.25">
      <c r="B29" s="35" t="s">
        <v>23</v>
      </c>
      <c r="C29" s="11">
        <v>0.58333333333333337</v>
      </c>
      <c r="D29" s="12" t="s">
        <v>18</v>
      </c>
      <c r="E29" s="17">
        <v>0.185</v>
      </c>
      <c r="F29" s="14">
        <v>1.7</v>
      </c>
      <c r="G29" s="14">
        <v>32.5</v>
      </c>
      <c r="H29" s="14">
        <v>160</v>
      </c>
      <c r="I29" s="38">
        <v>2666</v>
      </c>
      <c r="J29" s="46">
        <v>15</v>
      </c>
      <c r="K29" s="40">
        <f t="shared" ref="K29" si="5">+J29/I29</f>
        <v>5.6264066016504122E-3</v>
      </c>
    </row>
    <row r="30" spans="2:11" x14ac:dyDescent="0.25">
      <c r="B30" s="35"/>
      <c r="C30" s="11">
        <v>0.59722222222222221</v>
      </c>
      <c r="D30" s="12" t="s">
        <v>18</v>
      </c>
      <c r="E30" s="17">
        <v>0.185</v>
      </c>
      <c r="F30" s="14">
        <v>1.7</v>
      </c>
      <c r="G30" s="14">
        <v>32.5</v>
      </c>
      <c r="H30" s="14">
        <v>160</v>
      </c>
      <c r="I30" s="38"/>
      <c r="J30" s="46"/>
      <c r="K30" s="40"/>
    </row>
    <row r="31" spans="2:11" x14ac:dyDescent="0.25">
      <c r="B31" s="35"/>
      <c r="C31" s="11">
        <v>0.61111111111111105</v>
      </c>
      <c r="D31" s="12" t="s">
        <v>18</v>
      </c>
      <c r="E31" s="17">
        <v>0.185</v>
      </c>
      <c r="F31" s="14">
        <v>1.7</v>
      </c>
      <c r="G31" s="14">
        <v>32.5</v>
      </c>
      <c r="H31" s="14">
        <v>160</v>
      </c>
      <c r="I31" s="38"/>
      <c r="J31" s="46"/>
      <c r="K31" s="40"/>
    </row>
    <row r="32" spans="2:11" x14ac:dyDescent="0.25">
      <c r="B32" s="35"/>
      <c r="C32" s="11">
        <v>0.6381944444444444</v>
      </c>
      <c r="D32" s="12" t="s">
        <v>18</v>
      </c>
      <c r="E32" s="17">
        <v>0.185</v>
      </c>
      <c r="F32" s="14">
        <v>1.7</v>
      </c>
      <c r="G32" s="14">
        <v>32.5</v>
      </c>
      <c r="H32" s="14">
        <v>160</v>
      </c>
      <c r="I32" s="38"/>
      <c r="J32" s="46"/>
      <c r="K32" s="40"/>
    </row>
    <row r="33" spans="2:11" x14ac:dyDescent="0.25">
      <c r="B33" s="37" t="s">
        <v>24</v>
      </c>
      <c r="C33" s="18">
        <v>0.33333333333333331</v>
      </c>
      <c r="D33" s="19" t="s">
        <v>18</v>
      </c>
      <c r="E33" s="22">
        <v>0.21500000000000002</v>
      </c>
      <c r="F33" s="21">
        <v>1.3</v>
      </c>
      <c r="G33" s="23">
        <v>32</v>
      </c>
      <c r="H33" s="21">
        <v>160</v>
      </c>
      <c r="I33" s="41">
        <v>2640</v>
      </c>
      <c r="J33" s="44">
        <v>49</v>
      </c>
      <c r="K33" s="40">
        <f t="shared" ref="K33" si="6">+J33/I33</f>
        <v>1.8560606060606062E-2</v>
      </c>
    </row>
    <row r="34" spans="2:11" x14ac:dyDescent="0.25">
      <c r="B34" s="37"/>
      <c r="C34" s="18">
        <v>0.34722222222222227</v>
      </c>
      <c r="D34" s="19" t="s">
        <v>18</v>
      </c>
      <c r="E34" s="22">
        <v>0.2</v>
      </c>
      <c r="F34" s="21">
        <v>1.5</v>
      </c>
      <c r="G34" s="23">
        <v>32</v>
      </c>
      <c r="H34" s="21">
        <v>160</v>
      </c>
      <c r="I34" s="41"/>
      <c r="J34" s="44"/>
      <c r="K34" s="40"/>
    </row>
    <row r="35" spans="2:11" x14ac:dyDescent="0.25">
      <c r="B35" s="37"/>
      <c r="C35" s="18">
        <v>0.375</v>
      </c>
      <c r="D35" s="19" t="s">
        <v>18</v>
      </c>
      <c r="E35" s="22">
        <v>0.193</v>
      </c>
      <c r="F35" s="21">
        <v>1.6</v>
      </c>
      <c r="G35" s="23">
        <v>32</v>
      </c>
      <c r="H35" s="21">
        <v>160</v>
      </c>
      <c r="I35" s="41"/>
      <c r="J35" s="44"/>
      <c r="K35" s="40"/>
    </row>
    <row r="36" spans="2:11" x14ac:dyDescent="0.25">
      <c r="B36" s="37"/>
      <c r="C36" s="18">
        <v>0.3888888888888889</v>
      </c>
      <c r="D36" s="19" t="s">
        <v>18</v>
      </c>
      <c r="E36" s="22">
        <v>0.185</v>
      </c>
      <c r="F36" s="21">
        <v>1.7</v>
      </c>
      <c r="G36" s="23">
        <v>32</v>
      </c>
      <c r="H36" s="21">
        <v>160</v>
      </c>
      <c r="I36" s="41"/>
      <c r="J36" s="44"/>
      <c r="K36" s="40"/>
    </row>
    <row r="37" spans="2:11" x14ac:dyDescent="0.25">
      <c r="B37" s="35" t="s">
        <v>24</v>
      </c>
      <c r="C37" s="11">
        <v>0.41666666666666669</v>
      </c>
      <c r="D37" s="12" t="s">
        <v>18</v>
      </c>
      <c r="E37" s="24">
        <v>0.215</v>
      </c>
      <c r="F37" s="14">
        <v>1.3</v>
      </c>
      <c r="G37" s="14">
        <v>30</v>
      </c>
      <c r="H37" s="14">
        <v>160</v>
      </c>
      <c r="I37" s="38">
        <v>2540</v>
      </c>
      <c r="J37" s="46">
        <v>20</v>
      </c>
      <c r="K37" s="40">
        <f t="shared" ref="K37" si="7">+J37/I37</f>
        <v>7.874015748031496E-3</v>
      </c>
    </row>
    <row r="38" spans="2:11" x14ac:dyDescent="0.25">
      <c r="B38" s="35"/>
      <c r="C38" s="11">
        <v>0.43055555555555558</v>
      </c>
      <c r="D38" s="12" t="s">
        <v>18</v>
      </c>
      <c r="E38" s="24">
        <v>0.215</v>
      </c>
      <c r="F38" s="14">
        <v>1.3</v>
      </c>
      <c r="G38" s="14">
        <v>30</v>
      </c>
      <c r="H38" s="14">
        <v>160</v>
      </c>
      <c r="I38" s="38"/>
      <c r="J38" s="46"/>
      <c r="K38" s="40"/>
    </row>
    <row r="39" spans="2:11" x14ac:dyDescent="0.25">
      <c r="B39" s="35"/>
      <c r="C39" s="11">
        <v>0.44444444444444442</v>
      </c>
      <c r="D39" s="12" t="s">
        <v>18</v>
      </c>
      <c r="E39" s="24">
        <v>0.193</v>
      </c>
      <c r="F39" s="14">
        <v>1.6</v>
      </c>
      <c r="G39" s="14">
        <v>30</v>
      </c>
      <c r="H39" s="14">
        <v>160</v>
      </c>
      <c r="I39" s="38"/>
      <c r="J39" s="46"/>
      <c r="K39" s="40"/>
    </row>
    <row r="40" spans="2:11" x14ac:dyDescent="0.25">
      <c r="B40" s="35"/>
      <c r="C40" s="11">
        <v>0.47638888888888892</v>
      </c>
      <c r="D40" s="12" t="s">
        <v>18</v>
      </c>
      <c r="E40" s="24">
        <v>0.185</v>
      </c>
      <c r="F40" s="14">
        <v>1.7</v>
      </c>
      <c r="G40" s="14">
        <v>30</v>
      </c>
      <c r="H40" s="14">
        <v>160</v>
      </c>
      <c r="I40" s="38"/>
      <c r="J40" s="46"/>
      <c r="K40" s="40"/>
    </row>
    <row r="41" spans="2:11" x14ac:dyDescent="0.25">
      <c r="B41" s="35" t="s">
        <v>24</v>
      </c>
      <c r="C41" s="11">
        <v>0.5</v>
      </c>
      <c r="D41" s="12" t="s">
        <v>18</v>
      </c>
      <c r="E41" s="17">
        <v>0.193</v>
      </c>
      <c r="F41" s="14">
        <v>1.6</v>
      </c>
      <c r="G41" s="14">
        <v>31.5</v>
      </c>
      <c r="H41" s="14">
        <v>160</v>
      </c>
      <c r="I41" s="38">
        <v>2586</v>
      </c>
      <c r="J41" s="46">
        <v>33</v>
      </c>
      <c r="K41" s="40">
        <f t="shared" ref="K41" si="8">+J41/I41</f>
        <v>1.2761020881670533E-2</v>
      </c>
    </row>
    <row r="42" spans="2:11" x14ac:dyDescent="0.25">
      <c r="B42" s="35"/>
      <c r="C42" s="11">
        <v>0.51388888888888895</v>
      </c>
      <c r="D42" s="12" t="s">
        <v>18</v>
      </c>
      <c r="E42" s="17">
        <v>0.185</v>
      </c>
      <c r="F42" s="14">
        <v>1.7</v>
      </c>
      <c r="G42" s="14">
        <v>31.5</v>
      </c>
      <c r="H42" s="14">
        <v>160</v>
      </c>
      <c r="I42" s="38"/>
      <c r="J42" s="46"/>
      <c r="K42" s="40"/>
    </row>
    <row r="43" spans="2:11" x14ac:dyDescent="0.25">
      <c r="B43" s="35"/>
      <c r="C43" s="11">
        <v>0.52777777777777779</v>
      </c>
      <c r="D43" s="12" t="s">
        <v>18</v>
      </c>
      <c r="E43" s="17">
        <v>0.185</v>
      </c>
      <c r="F43" s="14">
        <v>1.7</v>
      </c>
      <c r="G43" s="14">
        <v>31.5</v>
      </c>
      <c r="H43" s="14">
        <v>160</v>
      </c>
      <c r="I43" s="38"/>
      <c r="J43" s="46"/>
      <c r="K43" s="40"/>
    </row>
    <row r="44" spans="2:11" x14ac:dyDescent="0.25">
      <c r="B44" s="35"/>
      <c r="C44" s="11">
        <v>0.55694444444444446</v>
      </c>
      <c r="D44" s="12" t="s">
        <v>18</v>
      </c>
      <c r="E44" s="17">
        <v>0.185</v>
      </c>
      <c r="F44" s="14">
        <v>1.7</v>
      </c>
      <c r="G44" s="14">
        <v>31.5</v>
      </c>
      <c r="H44" s="14">
        <v>160</v>
      </c>
      <c r="I44" s="38"/>
      <c r="J44" s="46"/>
      <c r="K44" s="40"/>
    </row>
    <row r="45" spans="2:11" x14ac:dyDescent="0.25">
      <c r="B45" s="35" t="s">
        <v>24</v>
      </c>
      <c r="C45" s="11">
        <v>0.58333333333333337</v>
      </c>
      <c r="D45" s="12" t="s">
        <v>18</v>
      </c>
      <c r="E45" s="17">
        <v>0.215</v>
      </c>
      <c r="F45" s="14">
        <v>1.3</v>
      </c>
      <c r="G45" s="14">
        <v>29</v>
      </c>
      <c r="H45" s="14">
        <v>160</v>
      </c>
      <c r="I45" s="38">
        <v>2470</v>
      </c>
      <c r="J45" s="46">
        <v>25</v>
      </c>
      <c r="K45" s="40">
        <f t="shared" ref="K45" si="9">+J45/I45</f>
        <v>1.0121457489878543E-2</v>
      </c>
    </row>
    <row r="46" spans="2:11" x14ac:dyDescent="0.25">
      <c r="B46" s="35"/>
      <c r="C46" s="11">
        <v>0.59722222222222221</v>
      </c>
      <c r="D46" s="12" t="s">
        <v>18</v>
      </c>
      <c r="E46" s="17">
        <v>0.2</v>
      </c>
      <c r="F46" s="14">
        <v>1.5</v>
      </c>
      <c r="G46" s="14">
        <v>29</v>
      </c>
      <c r="H46" s="14">
        <v>160</v>
      </c>
      <c r="I46" s="38"/>
      <c r="J46" s="46"/>
      <c r="K46" s="40"/>
    </row>
    <row r="47" spans="2:11" x14ac:dyDescent="0.25">
      <c r="B47" s="35"/>
      <c r="C47" s="11">
        <v>0.61111111111111105</v>
      </c>
      <c r="D47" s="12" t="s">
        <v>18</v>
      </c>
      <c r="E47" s="17">
        <v>0.2</v>
      </c>
      <c r="F47" s="14">
        <v>1.5</v>
      </c>
      <c r="G47" s="14">
        <v>29</v>
      </c>
      <c r="H47" s="14">
        <v>160</v>
      </c>
      <c r="I47" s="38"/>
      <c r="J47" s="46"/>
      <c r="K47" s="40"/>
    </row>
    <row r="48" spans="2:11" x14ac:dyDescent="0.25">
      <c r="B48" s="35"/>
      <c r="C48" s="11">
        <v>0.64583333333333337</v>
      </c>
      <c r="D48" s="12" t="s">
        <v>18</v>
      </c>
      <c r="E48" s="17">
        <v>0.193</v>
      </c>
      <c r="F48" s="14">
        <v>1.6</v>
      </c>
      <c r="G48" s="14">
        <v>29</v>
      </c>
      <c r="H48" s="14">
        <v>160</v>
      </c>
      <c r="I48" s="38"/>
      <c r="J48" s="46"/>
      <c r="K48" s="40"/>
    </row>
    <row r="49" spans="2:11" x14ac:dyDescent="0.25">
      <c r="B49" s="37" t="s">
        <v>25</v>
      </c>
      <c r="C49" s="18">
        <v>0.33333333333333331</v>
      </c>
      <c r="D49" s="19" t="s">
        <v>18</v>
      </c>
      <c r="E49" s="22">
        <v>0.193</v>
      </c>
      <c r="F49" s="21">
        <v>1.6</v>
      </c>
      <c r="G49" s="21">
        <v>32</v>
      </c>
      <c r="H49" s="21">
        <v>160</v>
      </c>
      <c r="I49" s="41">
        <v>2630</v>
      </c>
      <c r="J49" s="44">
        <v>22</v>
      </c>
      <c r="K49" s="40">
        <f t="shared" ref="K49" si="10">+J49/I49</f>
        <v>8.3650190114068438E-3</v>
      </c>
    </row>
    <row r="50" spans="2:11" x14ac:dyDescent="0.25">
      <c r="B50" s="37"/>
      <c r="C50" s="18">
        <v>0.34722222222222227</v>
      </c>
      <c r="D50" s="19" t="s">
        <v>18</v>
      </c>
      <c r="E50" s="22">
        <v>0.2</v>
      </c>
      <c r="F50" s="21">
        <v>1.5</v>
      </c>
      <c r="G50" s="21">
        <v>32</v>
      </c>
      <c r="H50" s="21">
        <v>160</v>
      </c>
      <c r="I50" s="41"/>
      <c r="J50" s="44"/>
      <c r="K50" s="40"/>
    </row>
    <row r="51" spans="2:11" x14ac:dyDescent="0.25">
      <c r="B51" s="37"/>
      <c r="C51" s="18">
        <v>0.375</v>
      </c>
      <c r="D51" s="19" t="s">
        <v>18</v>
      </c>
      <c r="E51" s="22">
        <v>0.193</v>
      </c>
      <c r="F51" s="21">
        <v>1.6</v>
      </c>
      <c r="G51" s="21">
        <v>32</v>
      </c>
      <c r="H51" s="21">
        <v>160</v>
      </c>
      <c r="I51" s="41"/>
      <c r="J51" s="44"/>
      <c r="K51" s="40"/>
    </row>
    <row r="52" spans="2:11" x14ac:dyDescent="0.25">
      <c r="B52" s="37"/>
      <c r="C52" s="18">
        <v>0.3888888888888889</v>
      </c>
      <c r="D52" s="19" t="s">
        <v>18</v>
      </c>
      <c r="E52" s="22">
        <v>0.193</v>
      </c>
      <c r="F52" s="21">
        <v>1.6</v>
      </c>
      <c r="G52" s="21">
        <v>32</v>
      </c>
      <c r="H52" s="21">
        <v>160</v>
      </c>
      <c r="I52" s="41"/>
      <c r="J52" s="44"/>
      <c r="K52" s="40"/>
    </row>
    <row r="53" spans="2:11" x14ac:dyDescent="0.25">
      <c r="B53" s="35" t="s">
        <v>25</v>
      </c>
      <c r="C53" s="11">
        <v>0.41666666666666669</v>
      </c>
      <c r="D53" s="12" t="s">
        <v>18</v>
      </c>
      <c r="E53" s="17">
        <v>0.22500000000000001</v>
      </c>
      <c r="F53" s="14">
        <v>1.2</v>
      </c>
      <c r="G53" s="14">
        <v>29</v>
      </c>
      <c r="H53" s="14">
        <v>160</v>
      </c>
      <c r="I53" s="38">
        <v>2450</v>
      </c>
      <c r="J53" s="46">
        <v>33</v>
      </c>
      <c r="K53" s="40">
        <f t="shared" ref="K53" si="11">+J53/I53</f>
        <v>1.3469387755102041E-2</v>
      </c>
    </row>
    <row r="54" spans="2:11" x14ac:dyDescent="0.25">
      <c r="B54" s="35"/>
      <c r="C54" s="11">
        <v>0.43055555555555558</v>
      </c>
      <c r="D54" s="12" t="s">
        <v>18</v>
      </c>
      <c r="E54" s="17">
        <v>0.215</v>
      </c>
      <c r="F54" s="14">
        <v>1.3</v>
      </c>
      <c r="G54" s="14">
        <v>29</v>
      </c>
      <c r="H54" s="14">
        <v>160</v>
      </c>
      <c r="I54" s="38"/>
      <c r="J54" s="46"/>
      <c r="K54" s="40"/>
    </row>
    <row r="55" spans="2:11" x14ac:dyDescent="0.25">
      <c r="B55" s="35"/>
      <c r="C55" s="11">
        <v>0.44444444444444442</v>
      </c>
      <c r="D55" s="12" t="s">
        <v>18</v>
      </c>
      <c r="E55" s="17">
        <v>0.20749999999999999</v>
      </c>
      <c r="F55" s="14">
        <v>1.4</v>
      </c>
      <c r="G55" s="14">
        <v>29</v>
      </c>
      <c r="H55" s="14">
        <v>160</v>
      </c>
      <c r="I55" s="38"/>
      <c r="J55" s="46"/>
      <c r="K55" s="40"/>
    </row>
    <row r="56" spans="2:11" x14ac:dyDescent="0.25">
      <c r="B56" s="35"/>
      <c r="C56" s="11">
        <v>0.47916666666666669</v>
      </c>
      <c r="D56" s="12" t="s">
        <v>18</v>
      </c>
      <c r="E56" s="17">
        <v>0.2</v>
      </c>
      <c r="F56" s="14">
        <v>1.5</v>
      </c>
      <c r="G56" s="14">
        <v>29</v>
      </c>
      <c r="H56" s="14">
        <v>160</v>
      </c>
      <c r="I56" s="38"/>
      <c r="J56" s="46"/>
      <c r="K56" s="40"/>
    </row>
    <row r="57" spans="2:11" x14ac:dyDescent="0.25">
      <c r="B57" s="35" t="s">
        <v>25</v>
      </c>
      <c r="C57" s="11">
        <v>0.5</v>
      </c>
      <c r="D57" s="12" t="s">
        <v>18</v>
      </c>
      <c r="E57" s="17">
        <v>0.20749999999999999</v>
      </c>
      <c r="F57" s="14">
        <v>1.4</v>
      </c>
      <c r="G57" s="14">
        <v>31.5</v>
      </c>
      <c r="H57" s="14">
        <v>160</v>
      </c>
      <c r="I57" s="38">
        <v>2450</v>
      </c>
      <c r="J57" s="46">
        <v>38</v>
      </c>
      <c r="K57" s="40">
        <f t="shared" ref="K57" si="12">+J57/I57</f>
        <v>1.5510204081632653E-2</v>
      </c>
    </row>
    <row r="58" spans="2:11" x14ac:dyDescent="0.25">
      <c r="B58" s="35"/>
      <c r="C58" s="11">
        <v>0.51388888888888895</v>
      </c>
      <c r="D58" s="12" t="s">
        <v>18</v>
      </c>
      <c r="E58" s="17">
        <v>0.20749999999999999</v>
      </c>
      <c r="F58" s="14">
        <v>1.4</v>
      </c>
      <c r="G58" s="14">
        <v>31.5</v>
      </c>
      <c r="H58" s="14">
        <v>160</v>
      </c>
      <c r="I58" s="38"/>
      <c r="J58" s="46"/>
      <c r="K58" s="40"/>
    </row>
    <row r="59" spans="2:11" x14ac:dyDescent="0.25">
      <c r="B59" s="35"/>
      <c r="C59" s="11">
        <v>0.52777777777777779</v>
      </c>
      <c r="D59" s="12" t="s">
        <v>18</v>
      </c>
      <c r="E59" s="17">
        <v>0.20749999999999999</v>
      </c>
      <c r="F59" s="14">
        <v>1.4</v>
      </c>
      <c r="G59" s="14">
        <v>31.5</v>
      </c>
      <c r="H59" s="14">
        <v>160</v>
      </c>
      <c r="I59" s="38"/>
      <c r="J59" s="46"/>
      <c r="K59" s="40"/>
    </row>
    <row r="60" spans="2:11" x14ac:dyDescent="0.25">
      <c r="B60" s="35"/>
      <c r="C60" s="11">
        <v>0.55694444444444446</v>
      </c>
      <c r="D60" s="12" t="s">
        <v>18</v>
      </c>
      <c r="E60" s="17">
        <v>0.20749999999999999</v>
      </c>
      <c r="F60" s="14">
        <v>1.4</v>
      </c>
      <c r="G60" s="14">
        <v>31.5</v>
      </c>
      <c r="H60" s="14">
        <v>160</v>
      </c>
      <c r="I60" s="38"/>
      <c r="J60" s="46"/>
      <c r="K60" s="40"/>
    </row>
    <row r="61" spans="2:11" x14ac:dyDescent="0.25">
      <c r="B61" s="35" t="s">
        <v>25</v>
      </c>
      <c r="C61" s="11">
        <v>0.58333333333333337</v>
      </c>
      <c r="D61" s="12" t="s">
        <v>18</v>
      </c>
      <c r="E61" s="17">
        <v>0.193</v>
      </c>
      <c r="F61" s="14">
        <v>1.6</v>
      </c>
      <c r="G61" s="14">
        <v>31</v>
      </c>
      <c r="H61" s="14">
        <v>160</v>
      </c>
      <c r="I61" s="38">
        <v>2450</v>
      </c>
      <c r="J61" s="46">
        <v>10</v>
      </c>
      <c r="K61" s="40">
        <f t="shared" ref="K61" si="13">+J61/I61</f>
        <v>4.0816326530612249E-3</v>
      </c>
    </row>
    <row r="62" spans="2:11" x14ac:dyDescent="0.25">
      <c r="B62" s="35"/>
      <c r="C62" s="11">
        <v>0.59722222222222221</v>
      </c>
      <c r="D62" s="12" t="s">
        <v>18</v>
      </c>
      <c r="E62" s="17">
        <v>0.193</v>
      </c>
      <c r="F62" s="14">
        <v>1.6</v>
      </c>
      <c r="G62" s="14">
        <v>31</v>
      </c>
      <c r="H62" s="14">
        <v>160</v>
      </c>
      <c r="I62" s="38"/>
      <c r="J62" s="46"/>
      <c r="K62" s="40"/>
    </row>
    <row r="63" spans="2:11" x14ac:dyDescent="0.25">
      <c r="B63" s="35"/>
      <c r="C63" s="11">
        <v>0.61111111111111105</v>
      </c>
      <c r="D63" s="12" t="s">
        <v>18</v>
      </c>
      <c r="E63" s="17">
        <v>0.193</v>
      </c>
      <c r="F63" s="14">
        <v>1.6</v>
      </c>
      <c r="G63" s="14">
        <v>31</v>
      </c>
      <c r="H63" s="14">
        <v>160</v>
      </c>
      <c r="I63" s="38"/>
      <c r="J63" s="46"/>
      <c r="K63" s="40"/>
    </row>
    <row r="64" spans="2:11" x14ac:dyDescent="0.25">
      <c r="B64" s="35"/>
      <c r="C64" s="11">
        <v>0.64166666666666672</v>
      </c>
      <c r="D64" s="12" t="s">
        <v>18</v>
      </c>
      <c r="E64" s="17">
        <v>0.193</v>
      </c>
      <c r="F64" s="14">
        <v>1.6</v>
      </c>
      <c r="G64" s="14">
        <v>31</v>
      </c>
      <c r="H64" s="14">
        <v>160</v>
      </c>
      <c r="I64" s="38"/>
      <c r="J64" s="46"/>
      <c r="K64" s="40"/>
    </row>
    <row r="65" spans="2:11" x14ac:dyDescent="0.25">
      <c r="B65" s="35" t="s">
        <v>25</v>
      </c>
      <c r="C65" s="11">
        <v>0.58333333333333337</v>
      </c>
      <c r="D65" s="12" t="s">
        <v>18</v>
      </c>
      <c r="E65" s="17">
        <v>0.193</v>
      </c>
      <c r="F65" s="14">
        <v>1.6</v>
      </c>
      <c r="G65" s="14">
        <v>31</v>
      </c>
      <c r="H65" s="14">
        <v>160</v>
      </c>
      <c r="I65" s="38">
        <v>2450</v>
      </c>
      <c r="J65" s="46">
        <v>10</v>
      </c>
      <c r="K65" s="40">
        <f t="shared" ref="K65" si="14">+J65/I65</f>
        <v>4.0816326530612249E-3</v>
      </c>
    </row>
    <row r="66" spans="2:11" x14ac:dyDescent="0.25">
      <c r="B66" s="35"/>
      <c r="C66" s="11">
        <v>0.59722222222222221</v>
      </c>
      <c r="D66" s="12" t="s">
        <v>18</v>
      </c>
      <c r="E66" s="17">
        <v>0.193</v>
      </c>
      <c r="F66" s="14">
        <v>1.6</v>
      </c>
      <c r="G66" s="14">
        <v>31</v>
      </c>
      <c r="H66" s="14">
        <v>160</v>
      </c>
      <c r="I66" s="38"/>
      <c r="J66" s="46"/>
      <c r="K66" s="40"/>
    </row>
    <row r="67" spans="2:11" x14ac:dyDescent="0.25">
      <c r="B67" s="35"/>
      <c r="C67" s="11">
        <v>0.61111111111111105</v>
      </c>
      <c r="D67" s="12" t="s">
        <v>18</v>
      </c>
      <c r="E67" s="17">
        <v>0.193</v>
      </c>
      <c r="F67" s="14">
        <v>1.6</v>
      </c>
      <c r="G67" s="14">
        <v>31</v>
      </c>
      <c r="H67" s="14">
        <v>160</v>
      </c>
      <c r="I67" s="38"/>
      <c r="J67" s="46"/>
      <c r="K67" s="40"/>
    </row>
    <row r="68" spans="2:11" x14ac:dyDescent="0.25">
      <c r="B68" s="35"/>
      <c r="C68" s="11">
        <v>0.64166666666666672</v>
      </c>
      <c r="D68" s="12" t="s">
        <v>18</v>
      </c>
      <c r="E68" s="17">
        <v>0.193</v>
      </c>
      <c r="F68" s="14">
        <v>1.6</v>
      </c>
      <c r="G68" s="14">
        <v>31</v>
      </c>
      <c r="H68" s="14">
        <v>160</v>
      </c>
      <c r="I68" s="38"/>
      <c r="J68" s="46"/>
      <c r="K68" s="40"/>
    </row>
    <row r="69" spans="2:11" x14ac:dyDescent="0.25">
      <c r="B69" s="37" t="s">
        <v>26</v>
      </c>
      <c r="C69" s="18">
        <v>0.33333333333333331</v>
      </c>
      <c r="D69" s="19" t="s">
        <v>18</v>
      </c>
      <c r="E69" s="22">
        <v>0.193</v>
      </c>
      <c r="F69" s="21">
        <v>1.6</v>
      </c>
      <c r="G69" s="21">
        <v>31.5</v>
      </c>
      <c r="H69" s="21">
        <v>160</v>
      </c>
      <c r="I69" s="41">
        <v>2600</v>
      </c>
      <c r="J69" s="44">
        <v>22</v>
      </c>
      <c r="K69" s="40">
        <f t="shared" ref="K69" si="15">+J69/I69</f>
        <v>8.4615384615384613E-3</v>
      </c>
    </row>
    <row r="70" spans="2:11" x14ac:dyDescent="0.25">
      <c r="B70" s="37"/>
      <c r="C70" s="18">
        <v>0.34722222222222227</v>
      </c>
      <c r="D70" s="19" t="s">
        <v>18</v>
      </c>
      <c r="E70" s="22">
        <v>0.193</v>
      </c>
      <c r="F70" s="21">
        <v>1.6</v>
      </c>
      <c r="G70" s="21">
        <v>31.5</v>
      </c>
      <c r="H70" s="21">
        <v>160</v>
      </c>
      <c r="I70" s="41"/>
      <c r="J70" s="44"/>
      <c r="K70" s="40"/>
    </row>
    <row r="71" spans="2:11" x14ac:dyDescent="0.25">
      <c r="B71" s="37"/>
      <c r="C71" s="18">
        <v>0.375</v>
      </c>
      <c r="D71" s="19" t="s">
        <v>18</v>
      </c>
      <c r="E71" s="22">
        <v>0.193</v>
      </c>
      <c r="F71" s="21">
        <v>1.6</v>
      </c>
      <c r="G71" s="21">
        <v>31.5</v>
      </c>
      <c r="H71" s="21">
        <v>160</v>
      </c>
      <c r="I71" s="41"/>
      <c r="J71" s="44"/>
      <c r="K71" s="40"/>
    </row>
    <row r="72" spans="2:11" x14ac:dyDescent="0.25">
      <c r="B72" s="37"/>
      <c r="C72" s="18">
        <v>0.39027777777777778</v>
      </c>
      <c r="D72" s="19" t="s">
        <v>18</v>
      </c>
      <c r="E72" s="22">
        <v>0.193</v>
      </c>
      <c r="F72" s="21">
        <v>1.6</v>
      </c>
      <c r="G72" s="21">
        <v>31.5</v>
      </c>
      <c r="H72" s="21">
        <v>160</v>
      </c>
      <c r="I72" s="41"/>
      <c r="J72" s="44"/>
      <c r="K72" s="40"/>
    </row>
    <row r="73" spans="2:11" x14ac:dyDescent="0.25">
      <c r="B73" s="35" t="s">
        <v>26</v>
      </c>
      <c r="C73" s="11">
        <v>0.41666666666666669</v>
      </c>
      <c r="D73" s="12" t="s">
        <v>18</v>
      </c>
      <c r="E73" s="17">
        <v>0.185</v>
      </c>
      <c r="F73" s="14">
        <v>1.7</v>
      </c>
      <c r="G73" s="14">
        <v>32</v>
      </c>
      <c r="H73" s="14">
        <v>160</v>
      </c>
      <c r="I73" s="38">
        <v>2660</v>
      </c>
      <c r="J73" s="46">
        <v>15</v>
      </c>
      <c r="K73" s="40">
        <f t="shared" ref="K73" si="16">+J73/I73</f>
        <v>5.6390977443609019E-3</v>
      </c>
    </row>
    <row r="74" spans="2:11" x14ac:dyDescent="0.25">
      <c r="B74" s="35"/>
      <c r="C74" s="11">
        <v>0.43055555555555558</v>
      </c>
      <c r="D74" s="12" t="s">
        <v>18</v>
      </c>
      <c r="E74" s="17">
        <v>0.185</v>
      </c>
      <c r="F74" s="14">
        <v>1.7</v>
      </c>
      <c r="G74" s="14">
        <v>32</v>
      </c>
      <c r="H74" s="14">
        <v>160</v>
      </c>
      <c r="I74" s="38"/>
      <c r="J74" s="46"/>
      <c r="K74" s="40"/>
    </row>
    <row r="75" spans="2:11" x14ac:dyDescent="0.25">
      <c r="B75" s="35"/>
      <c r="C75" s="11">
        <v>0.44444444444444442</v>
      </c>
      <c r="D75" s="12" t="s">
        <v>18</v>
      </c>
      <c r="E75" s="17">
        <v>0.185</v>
      </c>
      <c r="F75" s="14">
        <v>1.7</v>
      </c>
      <c r="G75" s="14">
        <v>32</v>
      </c>
      <c r="H75" s="14">
        <v>160</v>
      </c>
      <c r="I75" s="38"/>
      <c r="J75" s="46"/>
      <c r="K75" s="40"/>
    </row>
    <row r="76" spans="2:11" x14ac:dyDescent="0.25">
      <c r="B76" s="35"/>
      <c r="C76" s="11">
        <v>0.47222222222222227</v>
      </c>
      <c r="D76" s="12" t="s">
        <v>18</v>
      </c>
      <c r="E76" s="17">
        <v>0.185</v>
      </c>
      <c r="F76" s="14">
        <v>1.7</v>
      </c>
      <c r="G76" s="14">
        <v>32</v>
      </c>
      <c r="H76" s="14">
        <v>160</v>
      </c>
      <c r="I76" s="38"/>
      <c r="J76" s="46"/>
      <c r="K76" s="40"/>
    </row>
    <row r="77" spans="2:11" x14ac:dyDescent="0.25">
      <c r="B77" s="35" t="s">
        <v>26</v>
      </c>
      <c r="C77" s="11">
        <v>0.5</v>
      </c>
      <c r="D77" s="12" t="s">
        <v>18</v>
      </c>
      <c r="E77" s="17">
        <v>0.185</v>
      </c>
      <c r="F77" s="14">
        <v>1.7</v>
      </c>
      <c r="G77" s="14">
        <v>32</v>
      </c>
      <c r="H77" s="14">
        <v>160</v>
      </c>
      <c r="I77" s="38">
        <v>2670</v>
      </c>
      <c r="J77" s="46">
        <v>10</v>
      </c>
      <c r="K77" s="40">
        <f t="shared" ref="K77" si="17">+J77/I77</f>
        <v>3.7453183520599251E-3</v>
      </c>
    </row>
    <row r="78" spans="2:11" x14ac:dyDescent="0.25">
      <c r="B78" s="35"/>
      <c r="C78" s="11">
        <v>0.51388888888888895</v>
      </c>
      <c r="D78" s="12" t="s">
        <v>18</v>
      </c>
      <c r="E78" s="17">
        <v>0.185</v>
      </c>
      <c r="F78" s="14">
        <v>1.7</v>
      </c>
      <c r="G78" s="14">
        <v>32</v>
      </c>
      <c r="H78" s="14">
        <v>160</v>
      </c>
      <c r="I78" s="38"/>
      <c r="J78" s="46"/>
      <c r="K78" s="40"/>
    </row>
    <row r="79" spans="2:11" x14ac:dyDescent="0.25">
      <c r="B79" s="35"/>
      <c r="C79" s="11">
        <v>0.52777777777777779</v>
      </c>
      <c r="D79" s="12" t="s">
        <v>18</v>
      </c>
      <c r="E79" s="17">
        <v>0.185</v>
      </c>
      <c r="F79" s="14">
        <v>1.7</v>
      </c>
      <c r="G79" s="14">
        <v>32</v>
      </c>
      <c r="H79" s="14">
        <v>160</v>
      </c>
      <c r="I79" s="38"/>
      <c r="J79" s="46"/>
      <c r="K79" s="40"/>
    </row>
    <row r="80" spans="2:11" x14ac:dyDescent="0.25">
      <c r="B80" s="35"/>
      <c r="C80" s="11">
        <v>0.55555555555555558</v>
      </c>
      <c r="D80" s="12" t="s">
        <v>18</v>
      </c>
      <c r="E80" s="17">
        <v>0.185</v>
      </c>
      <c r="F80" s="14">
        <v>1.7</v>
      </c>
      <c r="G80" s="14">
        <v>32</v>
      </c>
      <c r="H80" s="14">
        <v>160</v>
      </c>
      <c r="I80" s="38"/>
      <c r="J80" s="46"/>
      <c r="K80" s="40"/>
    </row>
    <row r="81" spans="2:11" x14ac:dyDescent="0.25">
      <c r="B81" s="37" t="s">
        <v>27</v>
      </c>
      <c r="C81" s="18">
        <v>0.33333333333333331</v>
      </c>
      <c r="D81" s="19" t="s">
        <v>18</v>
      </c>
      <c r="E81" s="22">
        <v>0.193</v>
      </c>
      <c r="F81" s="21">
        <v>1.6</v>
      </c>
      <c r="G81" s="21">
        <v>32</v>
      </c>
      <c r="H81" s="21">
        <v>160</v>
      </c>
      <c r="I81" s="41">
        <v>2650</v>
      </c>
      <c r="J81" s="44">
        <v>12</v>
      </c>
      <c r="K81" s="40">
        <f t="shared" ref="K81" si="18">+J81/I81</f>
        <v>4.528301886792453E-3</v>
      </c>
    </row>
    <row r="82" spans="2:11" x14ac:dyDescent="0.25">
      <c r="B82" s="37"/>
      <c r="C82" s="18">
        <v>0.34722222222222227</v>
      </c>
      <c r="D82" s="19" t="s">
        <v>18</v>
      </c>
      <c r="E82" s="22">
        <v>0.20749999999999999</v>
      </c>
      <c r="F82" s="21">
        <v>1.4</v>
      </c>
      <c r="G82" s="21">
        <v>32</v>
      </c>
      <c r="H82" s="21">
        <v>160</v>
      </c>
      <c r="I82" s="41"/>
      <c r="J82" s="44"/>
      <c r="K82" s="40"/>
    </row>
    <row r="83" spans="2:11" x14ac:dyDescent="0.25">
      <c r="B83" s="37"/>
      <c r="C83" s="18">
        <v>0.375</v>
      </c>
      <c r="D83" s="19" t="s">
        <v>18</v>
      </c>
      <c r="E83" s="22">
        <v>0.185</v>
      </c>
      <c r="F83" s="21">
        <v>1.7</v>
      </c>
      <c r="G83" s="21">
        <v>32</v>
      </c>
      <c r="H83" s="21">
        <v>160</v>
      </c>
      <c r="I83" s="41"/>
      <c r="J83" s="44"/>
      <c r="K83" s="40"/>
    </row>
    <row r="84" spans="2:11" x14ac:dyDescent="0.25">
      <c r="B84" s="37"/>
      <c r="C84" s="18">
        <v>0.3888888888888889</v>
      </c>
      <c r="D84" s="19" t="s">
        <v>18</v>
      </c>
      <c r="E84" s="22">
        <v>0.185</v>
      </c>
      <c r="F84" s="21">
        <v>1.7</v>
      </c>
      <c r="G84" s="21">
        <v>32</v>
      </c>
      <c r="H84" s="21">
        <v>160</v>
      </c>
      <c r="I84" s="41"/>
      <c r="J84" s="44"/>
      <c r="K84" s="40"/>
    </row>
    <row r="85" spans="2:11" x14ac:dyDescent="0.25">
      <c r="B85" s="35" t="s">
        <v>27</v>
      </c>
      <c r="C85" s="11">
        <v>0.5</v>
      </c>
      <c r="D85" s="12" t="s">
        <v>18</v>
      </c>
      <c r="E85" s="17">
        <v>0.2</v>
      </c>
      <c r="F85" s="14">
        <v>1.5</v>
      </c>
      <c r="G85" s="14">
        <v>32</v>
      </c>
      <c r="H85" s="14">
        <v>160</v>
      </c>
      <c r="I85" s="38">
        <v>2670</v>
      </c>
      <c r="J85" s="46">
        <v>15</v>
      </c>
      <c r="K85" s="40">
        <f t="shared" ref="K85" si="19">+J85/I85</f>
        <v>5.6179775280898875E-3</v>
      </c>
    </row>
    <row r="86" spans="2:11" x14ac:dyDescent="0.25">
      <c r="B86" s="35"/>
      <c r="C86" s="11">
        <v>0.51388888888888895</v>
      </c>
      <c r="D86" s="12" t="s">
        <v>18</v>
      </c>
      <c r="E86" s="17">
        <v>0.2</v>
      </c>
      <c r="F86" s="14">
        <v>1.5</v>
      </c>
      <c r="G86" s="14">
        <v>32</v>
      </c>
      <c r="H86" s="14">
        <v>160</v>
      </c>
      <c r="I86" s="38"/>
      <c r="J86" s="46"/>
      <c r="K86" s="40"/>
    </row>
    <row r="87" spans="2:11" x14ac:dyDescent="0.25">
      <c r="B87" s="35"/>
      <c r="C87" s="11">
        <v>0.52777777777777779</v>
      </c>
      <c r="D87" s="12" t="s">
        <v>18</v>
      </c>
      <c r="E87" s="17">
        <v>0.2</v>
      </c>
      <c r="F87" s="14">
        <v>1.5</v>
      </c>
      <c r="G87" s="14">
        <v>32</v>
      </c>
      <c r="H87" s="14">
        <v>160</v>
      </c>
      <c r="I87" s="38"/>
      <c r="J87" s="46"/>
      <c r="K87" s="40"/>
    </row>
    <row r="88" spans="2:11" x14ac:dyDescent="0.25">
      <c r="B88" s="35"/>
      <c r="C88" s="11">
        <v>0.55555555555555558</v>
      </c>
      <c r="D88" s="12" t="s">
        <v>18</v>
      </c>
      <c r="E88" s="17">
        <v>0.2</v>
      </c>
      <c r="F88" s="14">
        <v>1.5</v>
      </c>
      <c r="G88" s="14">
        <v>32</v>
      </c>
      <c r="H88" s="14">
        <v>160</v>
      </c>
      <c r="I88" s="38"/>
      <c r="J88" s="46"/>
      <c r="K88" s="40"/>
    </row>
    <row r="89" spans="2:11" x14ac:dyDescent="0.25">
      <c r="B89" s="37" t="s">
        <v>28</v>
      </c>
      <c r="C89" s="18">
        <v>0.33333333333333331</v>
      </c>
      <c r="D89" s="19" t="s">
        <v>18</v>
      </c>
      <c r="E89" s="22">
        <v>0.2</v>
      </c>
      <c r="F89" s="21">
        <v>1.5</v>
      </c>
      <c r="G89" s="21">
        <v>32</v>
      </c>
      <c r="H89" s="21">
        <v>160</v>
      </c>
      <c r="I89" s="41">
        <v>2600</v>
      </c>
      <c r="J89" s="44">
        <v>15</v>
      </c>
      <c r="K89" s="40">
        <f t="shared" ref="K89" si="20">+J89/I89</f>
        <v>5.7692307692307696E-3</v>
      </c>
    </row>
    <row r="90" spans="2:11" x14ac:dyDescent="0.25">
      <c r="B90" s="37"/>
      <c r="C90" s="18">
        <v>0.34722222222222227</v>
      </c>
      <c r="D90" s="19" t="s">
        <v>18</v>
      </c>
      <c r="E90" s="22">
        <v>0.2</v>
      </c>
      <c r="F90" s="21">
        <v>1.5</v>
      </c>
      <c r="G90" s="21">
        <v>32</v>
      </c>
      <c r="H90" s="21">
        <v>160</v>
      </c>
      <c r="I90" s="41"/>
      <c r="J90" s="44"/>
      <c r="K90" s="40"/>
    </row>
    <row r="91" spans="2:11" x14ac:dyDescent="0.25">
      <c r="B91" s="37"/>
      <c r="C91" s="18">
        <v>0.375</v>
      </c>
      <c r="D91" s="19" t="s">
        <v>18</v>
      </c>
      <c r="E91" s="22">
        <v>0.2</v>
      </c>
      <c r="F91" s="21">
        <v>1.5</v>
      </c>
      <c r="G91" s="21">
        <v>32</v>
      </c>
      <c r="H91" s="21">
        <v>160</v>
      </c>
      <c r="I91" s="41"/>
      <c r="J91" s="44"/>
      <c r="K91" s="40"/>
    </row>
    <row r="92" spans="2:11" x14ac:dyDescent="0.25">
      <c r="B92" s="37"/>
      <c r="C92" s="18">
        <v>0.3888888888888889</v>
      </c>
      <c r="D92" s="19" t="s">
        <v>18</v>
      </c>
      <c r="E92" s="22">
        <v>0.2</v>
      </c>
      <c r="F92" s="21">
        <v>1.5</v>
      </c>
      <c r="G92" s="21">
        <v>32</v>
      </c>
      <c r="H92" s="21">
        <v>160</v>
      </c>
      <c r="I92" s="41"/>
      <c r="J92" s="44"/>
      <c r="K92" s="40"/>
    </row>
    <row r="93" spans="2:11" x14ac:dyDescent="0.25">
      <c r="B93" s="35" t="s">
        <v>28</v>
      </c>
      <c r="C93" s="11">
        <v>0.5</v>
      </c>
      <c r="D93" s="12" t="s">
        <v>18</v>
      </c>
      <c r="E93" s="17">
        <v>0.193</v>
      </c>
      <c r="F93" s="14">
        <v>1.6</v>
      </c>
      <c r="G93" s="14">
        <v>32</v>
      </c>
      <c r="H93" s="14">
        <v>160</v>
      </c>
      <c r="I93" s="38">
        <v>2600</v>
      </c>
      <c r="J93" s="46">
        <v>23</v>
      </c>
      <c r="K93" s="40">
        <f t="shared" ref="K93" si="21">+J93/I93</f>
        <v>8.8461538461538456E-3</v>
      </c>
    </row>
    <row r="94" spans="2:11" x14ac:dyDescent="0.25">
      <c r="B94" s="35"/>
      <c r="C94" s="11">
        <v>0.51388888888888895</v>
      </c>
      <c r="D94" s="12" t="s">
        <v>18</v>
      </c>
      <c r="E94" s="17">
        <v>0.185</v>
      </c>
      <c r="F94" s="14">
        <v>1.7</v>
      </c>
      <c r="G94" s="14">
        <v>32</v>
      </c>
      <c r="H94" s="14">
        <v>160</v>
      </c>
      <c r="I94" s="38"/>
      <c r="J94" s="46"/>
      <c r="K94" s="40"/>
    </row>
    <row r="95" spans="2:11" x14ac:dyDescent="0.25">
      <c r="B95" s="35"/>
      <c r="C95" s="11">
        <v>0.52777777777777779</v>
      </c>
      <c r="D95" s="12" t="s">
        <v>18</v>
      </c>
      <c r="E95" s="17">
        <v>0.185</v>
      </c>
      <c r="F95" s="14">
        <v>1.7</v>
      </c>
      <c r="G95" s="14">
        <v>32</v>
      </c>
      <c r="H95" s="14">
        <v>160</v>
      </c>
      <c r="I95" s="38"/>
      <c r="J95" s="46"/>
      <c r="K95" s="40"/>
    </row>
    <row r="96" spans="2:11" ht="15.75" thickBot="1" x14ac:dyDescent="0.3">
      <c r="B96" s="42"/>
      <c r="C96" s="25">
        <v>0.55555555555555558</v>
      </c>
      <c r="D96" s="26" t="s">
        <v>18</v>
      </c>
      <c r="E96" s="27">
        <v>0.185</v>
      </c>
      <c r="F96" s="28">
        <v>1.7</v>
      </c>
      <c r="G96" s="28">
        <v>32</v>
      </c>
      <c r="H96" s="28">
        <v>160</v>
      </c>
      <c r="I96" s="49"/>
      <c r="J96" s="48"/>
      <c r="K96" s="47"/>
    </row>
  </sheetData>
  <mergeCells count="94">
    <mergeCell ref="K93:K96"/>
    <mergeCell ref="J93:J96"/>
    <mergeCell ref="I93:I96"/>
    <mergeCell ref="K73:K76"/>
    <mergeCell ref="K77:K80"/>
    <mergeCell ref="K81:K84"/>
    <mergeCell ref="K85:K88"/>
    <mergeCell ref="K89:K92"/>
    <mergeCell ref="J77:J80"/>
    <mergeCell ref="J81:J84"/>
    <mergeCell ref="J85:J88"/>
    <mergeCell ref="J89:J92"/>
    <mergeCell ref="J73:J76"/>
    <mergeCell ref="I73:I76"/>
    <mergeCell ref="I77:I80"/>
    <mergeCell ref="I81:I84"/>
    <mergeCell ref="K69:K72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J53:J56"/>
    <mergeCell ref="J57:J60"/>
    <mergeCell ref="J61:J64"/>
    <mergeCell ref="J65:J68"/>
    <mergeCell ref="J69:J72"/>
    <mergeCell ref="J49:J52"/>
    <mergeCell ref="J5:J8"/>
    <mergeCell ref="J9:J12"/>
    <mergeCell ref="J13:J16"/>
    <mergeCell ref="J17:J20"/>
    <mergeCell ref="J21:J24"/>
    <mergeCell ref="J25:J28"/>
    <mergeCell ref="J29:J32"/>
    <mergeCell ref="J33:J36"/>
    <mergeCell ref="J37:J40"/>
    <mergeCell ref="J41:J44"/>
    <mergeCell ref="J45:J48"/>
    <mergeCell ref="I33:I36"/>
    <mergeCell ref="I37:I40"/>
    <mergeCell ref="I41:I44"/>
    <mergeCell ref="I85:I88"/>
    <mergeCell ref="I49:I52"/>
    <mergeCell ref="I53:I56"/>
    <mergeCell ref="I57:I60"/>
    <mergeCell ref="I61:I64"/>
    <mergeCell ref="I65:I68"/>
    <mergeCell ref="I69:I72"/>
    <mergeCell ref="I45:I48"/>
    <mergeCell ref="B77:B80"/>
    <mergeCell ref="B81:B84"/>
    <mergeCell ref="B85:B88"/>
    <mergeCell ref="B89:B92"/>
    <mergeCell ref="B45:B48"/>
    <mergeCell ref="B49:B52"/>
    <mergeCell ref="I89:I92"/>
    <mergeCell ref="B93:B96"/>
    <mergeCell ref="I5:I8"/>
    <mergeCell ref="I9:I12"/>
    <mergeCell ref="I13:I16"/>
    <mergeCell ref="I17:I20"/>
    <mergeCell ref="I21:I24"/>
    <mergeCell ref="B53:B56"/>
    <mergeCell ref="B57:B60"/>
    <mergeCell ref="B61:B64"/>
    <mergeCell ref="B65:B68"/>
    <mergeCell ref="B69:B72"/>
    <mergeCell ref="B73:B76"/>
    <mergeCell ref="B29:B32"/>
    <mergeCell ref="B33:B36"/>
    <mergeCell ref="B37:B40"/>
    <mergeCell ref="B41:B44"/>
    <mergeCell ref="B25:B28"/>
    <mergeCell ref="B2:K2"/>
    <mergeCell ref="B3:K3"/>
    <mergeCell ref="B5:B8"/>
    <mergeCell ref="B9:B12"/>
    <mergeCell ref="B13:B16"/>
    <mergeCell ref="B17:B20"/>
    <mergeCell ref="B21:B24"/>
    <mergeCell ref="I25:I28"/>
    <mergeCell ref="K5:K8"/>
    <mergeCell ref="K9:K12"/>
    <mergeCell ref="K13:K16"/>
    <mergeCell ref="K17:K20"/>
    <mergeCell ref="K21:K24"/>
    <mergeCell ref="I29:I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BC98737583AC44AAF92E75B1503B8B" ma:contentTypeVersion="18" ma:contentTypeDescription="Crear nuevo documento." ma:contentTypeScope="" ma:versionID="05def608e00dde4b6e4c300e9fee4084">
  <xsd:schema xmlns:xsd="http://www.w3.org/2001/XMLSchema" xmlns:xs="http://www.w3.org/2001/XMLSchema" xmlns:p="http://schemas.microsoft.com/office/2006/metadata/properties" xmlns:ns2="ab6b9506-502a-4a39-aa95-dcf0ba06f96e" xmlns:ns3="b0139dbe-b725-47a8-b726-ae16c1daac15" targetNamespace="http://schemas.microsoft.com/office/2006/metadata/properties" ma:root="true" ma:fieldsID="1fb76e2446d2943231dd3865303e2ec0" ns2:_="" ns3:_="">
    <xsd:import namespace="ab6b9506-502a-4a39-aa95-dcf0ba06f96e"/>
    <xsd:import namespace="b0139dbe-b725-47a8-b726-ae16c1daac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b9506-502a-4a39-aa95-dcf0ba06f9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Sign-off status" ma:internalName="Sign_x002d_off_x0020_status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39dbe-b725-47a8-b726-ae16c1daac1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88b96ba-854b-4b6e-9297-610023135108}" ma:internalName="TaxCatchAll" ma:showField="CatchAllData" ma:web="b0139dbe-b725-47a8-b726-ae16c1daac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b6b9506-502a-4a39-aa95-dcf0ba06f96e" xsi:nil="true"/>
    <lcf76f155ced4ddcb4097134ff3c332f xmlns="ab6b9506-502a-4a39-aa95-dcf0ba06f96e">
      <Terms xmlns="http://schemas.microsoft.com/office/infopath/2007/PartnerControls"/>
    </lcf76f155ced4ddcb4097134ff3c332f>
    <TaxCatchAll xmlns="b0139dbe-b725-47a8-b726-ae16c1daac15" xsi:nil="true"/>
  </documentManagement>
</p:properties>
</file>

<file path=customXml/itemProps1.xml><?xml version="1.0" encoding="utf-8"?>
<ds:datastoreItem xmlns:ds="http://schemas.openxmlformats.org/officeDocument/2006/customXml" ds:itemID="{32E5D5EC-F546-4AEE-9A25-DCAF1B283E9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2A9D0A-A68A-443E-8558-EBD9EC45CB4B}"/>
</file>

<file path=customXml/itemProps3.xml><?xml version="1.0" encoding="utf-8"?>
<ds:datastoreItem xmlns:ds="http://schemas.openxmlformats.org/officeDocument/2006/customXml" ds:itemID="{A50D5119-FBC4-4635-A121-D6069549597E}"/>
</file>

<file path=customXml/itemProps4.xml><?xml version="1.0" encoding="utf-8"?>
<ds:datastoreItem xmlns:ds="http://schemas.openxmlformats.org/officeDocument/2006/customXml" ds:itemID="{8452E0F7-8142-4810-8F22-24DACB7AF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BASE DE DATOS PARA DOE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Jayder Santiago Toro Cabrera</cp:lastModifiedBy>
  <cp:revision/>
  <dcterms:created xsi:type="dcterms:W3CDTF">2023-08-09T15:43:24Z</dcterms:created>
  <dcterms:modified xsi:type="dcterms:W3CDTF">2023-11-17T03:51:59Z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0x010100C2BC98737583AC44AAF92E75B1503B8B</vt:lpwstr>
  </property>
</Properties>
</file>